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7c97134ab450f203/Documentos/PROJETOS JOÃO/THIEGO/SAMUEL_CONTORNO/DRE/"/>
    </mc:Choice>
  </mc:AlternateContent>
  <xr:revisionPtr revIDLastSave="47" documentId="8_{B90F633E-D7C3-4399-A90E-2BAC4399DDED}" xr6:coauthVersionLast="47" xr6:coauthVersionMax="47" xr10:uidLastSave="{E4A0E94B-F869-4A1C-86C9-7ABF439583FD}"/>
  <bookViews>
    <workbookView xWindow="23880" yWindow="-120" windowWidth="24240" windowHeight="13140" activeTab="1" xr2:uid="{00000000-000D-0000-FFFF-FFFF00000000}"/>
  </bookViews>
  <sheets>
    <sheet name="NS" sheetId="112" r:id="rId1"/>
    <sheet name="NS - A3" sheetId="118" r:id="rId2"/>
  </sheets>
  <externalReferences>
    <externalReference r:id="rId3"/>
  </externalReferences>
  <definedNames>
    <definedName name="_xlnm._FilterDatabase" localSheetId="0" hidden="1">NS!$D$1:$D$106</definedName>
    <definedName name="_xlnm.Print_Area" localSheetId="0">NS!$A$1:$U$99</definedName>
    <definedName name="_xlnm.Print_Area" localSheetId="1">'NS - A3'!$A$1:$BK$67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0" i="112" l="1"/>
  <c r="I15" i="112" l="1"/>
  <c r="AB18" i="118" s="1"/>
  <c r="H15" i="112"/>
  <c r="Y18" i="118" s="1"/>
  <c r="C15" i="112"/>
  <c r="J18" i="118" s="1"/>
  <c r="B15" i="112"/>
  <c r="I18" i="118" s="1"/>
  <c r="A15" i="112"/>
  <c r="H18" i="118" s="1"/>
  <c r="I14" i="112"/>
  <c r="AB17" i="118" s="1"/>
  <c r="H14" i="112"/>
  <c r="Y17" i="118" s="1"/>
  <c r="C14" i="112"/>
  <c r="J17" i="118" s="1"/>
  <c r="B14" i="112"/>
  <c r="I17" i="118" s="1"/>
  <c r="A14" i="112"/>
  <c r="H17" i="118" s="1"/>
  <c r="S9" i="112"/>
  <c r="I7" i="112"/>
  <c r="I8" i="112"/>
  <c r="I9" i="112"/>
  <c r="I11" i="112"/>
  <c r="I12" i="112"/>
  <c r="H7" i="112"/>
  <c r="H8" i="112"/>
  <c r="H9" i="112"/>
  <c r="H11" i="112"/>
  <c r="H12" i="112"/>
  <c r="G7" i="112"/>
  <c r="G8" i="112"/>
  <c r="S6" i="112"/>
  <c r="I6" i="112"/>
  <c r="H6" i="112"/>
  <c r="G6" i="112"/>
  <c r="AD18" i="118"/>
  <c r="AG18" i="118"/>
  <c r="AL18" i="118"/>
  <c r="AO18" i="118"/>
  <c r="AX18" i="118"/>
  <c r="AX17" i="118"/>
  <c r="AO17" i="118"/>
  <c r="AL17" i="118"/>
  <c r="AG17" i="118"/>
  <c r="AD17" i="118"/>
  <c r="AX10" i="118" l="1"/>
  <c r="AX11" i="118"/>
  <c r="AX12" i="118"/>
  <c r="AX13" i="118"/>
  <c r="AX14" i="118"/>
  <c r="AX15" i="118"/>
  <c r="AO10" i="118"/>
  <c r="AO11" i="118"/>
  <c r="AO12" i="118"/>
  <c r="AO13" i="118"/>
  <c r="AO14" i="118"/>
  <c r="AO15" i="118"/>
  <c r="AL10" i="118"/>
  <c r="AL11" i="118"/>
  <c r="AL12" i="118"/>
  <c r="AL13" i="118"/>
  <c r="AL14" i="118"/>
  <c r="AL15" i="118"/>
  <c r="AG10" i="118"/>
  <c r="AG11" i="118"/>
  <c r="AG12" i="118"/>
  <c r="AG13" i="118"/>
  <c r="AG14" i="118"/>
  <c r="AG15" i="118"/>
  <c r="AD10" i="118"/>
  <c r="AD11" i="118"/>
  <c r="AD12" i="118"/>
  <c r="AD13" i="118"/>
  <c r="AD14" i="118"/>
  <c r="AD15" i="118"/>
  <c r="AB10" i="118"/>
  <c r="AB11" i="118"/>
  <c r="AB12" i="118"/>
  <c r="AB13" i="118"/>
  <c r="AB14" i="118"/>
  <c r="AB15" i="118"/>
  <c r="Y10" i="118"/>
  <c r="Y11" i="118"/>
  <c r="Y12" i="118"/>
  <c r="Y13" i="118"/>
  <c r="Y14" i="118"/>
  <c r="Y15" i="118"/>
  <c r="V10" i="118"/>
  <c r="V11" i="118"/>
  <c r="V13" i="118"/>
  <c r="K13" i="118"/>
  <c r="Q13" i="118"/>
  <c r="Q10" i="118"/>
  <c r="F7" i="112" l="1"/>
  <c r="AJ13" i="118" l="1"/>
  <c r="T13" i="118"/>
  <c r="T10" i="118"/>
  <c r="L7" i="112"/>
  <c r="AJ10" i="118" s="1"/>
  <c r="V10" i="112" l="1"/>
  <c r="AQ13" i="118"/>
  <c r="AS13" i="118" l="1"/>
  <c r="BC13" i="118"/>
  <c r="AG9" i="118"/>
  <c r="AL9" i="118"/>
  <c r="AO9" i="118"/>
  <c r="AX9" i="118"/>
  <c r="AU13" i="118" l="1"/>
  <c r="BA13" i="118"/>
  <c r="AD9" i="118" l="1"/>
  <c r="AB9" i="118"/>
  <c r="Y9" i="118"/>
  <c r="V9" i="118"/>
  <c r="A10" i="112" l="1"/>
  <c r="H13" i="118" s="1"/>
  <c r="B10" i="112"/>
  <c r="I13" i="118" s="1"/>
  <c r="C10" i="112"/>
  <c r="J13" i="118" s="1"/>
  <c r="D7" i="112"/>
  <c r="D8" i="112"/>
  <c r="D9" i="112"/>
  <c r="D11" i="112"/>
  <c r="D12" i="112"/>
  <c r="C7" i="112"/>
  <c r="J10" i="118" s="1"/>
  <c r="C8" i="112"/>
  <c r="J11" i="118" s="1"/>
  <c r="C9" i="112"/>
  <c r="J12" i="118" s="1"/>
  <c r="C11" i="112"/>
  <c r="J14" i="118" s="1"/>
  <c r="C12" i="112"/>
  <c r="J15" i="118" s="1"/>
  <c r="B7" i="112"/>
  <c r="I10" i="118" s="1"/>
  <c r="B8" i="112"/>
  <c r="I11" i="118" s="1"/>
  <c r="B9" i="112"/>
  <c r="I12" i="118" s="1"/>
  <c r="B11" i="112"/>
  <c r="I14" i="118" s="1"/>
  <c r="B12" i="112"/>
  <c r="I15" i="118" s="1"/>
  <c r="G12" i="112"/>
  <c r="V15" i="118" s="1"/>
  <c r="A12" i="112"/>
  <c r="H15" i="118" s="1"/>
  <c r="A7" i="112"/>
  <c r="H10" i="118" s="1"/>
  <c r="A8" i="112"/>
  <c r="H11" i="118" s="1"/>
  <c r="A9" i="112"/>
  <c r="H12" i="118" s="1"/>
  <c r="A11" i="112"/>
  <c r="H14" i="118" s="1"/>
  <c r="C6" i="112"/>
  <c r="J9" i="118" s="1"/>
  <c r="B6" i="112"/>
  <c r="I9" i="118" s="1"/>
  <c r="A6" i="112"/>
  <c r="H9" i="118" s="1"/>
  <c r="D6" i="112"/>
  <c r="G15" i="112"/>
  <c r="V18" i="118" s="1"/>
  <c r="D15" i="112"/>
  <c r="D14" i="112"/>
  <c r="G14" i="112"/>
  <c r="V17" i="118" s="1"/>
  <c r="G11" i="112"/>
  <c r="V14" i="118" s="1"/>
  <c r="G9" i="112"/>
  <c r="V12" i="118" s="1"/>
  <c r="E14" i="112" l="1"/>
  <c r="K17" i="118"/>
  <c r="O14" i="112"/>
  <c r="O12" i="112"/>
  <c r="E12" i="112"/>
  <c r="K15" i="118"/>
  <c r="E9" i="112"/>
  <c r="O9" i="112"/>
  <c r="K12" i="118"/>
  <c r="O8" i="112"/>
  <c r="E8" i="112"/>
  <c r="K11" i="118"/>
  <c r="O7" i="112"/>
  <c r="P7" i="112" s="1"/>
  <c r="K10" i="118"/>
  <c r="O11" i="112"/>
  <c r="E11" i="112"/>
  <c r="K14" i="118"/>
  <c r="O6" i="112"/>
  <c r="E6" i="112"/>
  <c r="K9" i="118"/>
  <c r="E15" i="112"/>
  <c r="O15" i="112"/>
  <c r="K18" i="118"/>
  <c r="F15" i="112" l="1"/>
  <c r="Q18" i="118"/>
  <c r="Q11" i="118"/>
  <c r="F8" i="112"/>
  <c r="Q12" i="118"/>
  <c r="F9" i="112"/>
  <c r="F6" i="112"/>
  <c r="Q9" i="118"/>
  <c r="Q15" i="118"/>
  <c r="F12" i="112"/>
  <c r="Q14" i="118"/>
  <c r="F11" i="112"/>
  <c r="V7" i="112"/>
  <c r="Q7" i="112"/>
  <c r="AQ10" i="118"/>
  <c r="F14" i="112"/>
  <c r="P14" i="112" s="1"/>
  <c r="Q17" i="118"/>
  <c r="AQ17" i="118" l="1"/>
  <c r="V14" i="112"/>
  <c r="P12" i="112"/>
  <c r="T15" i="118"/>
  <c r="L12" i="112"/>
  <c r="AJ15" i="118" s="1"/>
  <c r="P8" i="112"/>
  <c r="L8" i="112"/>
  <c r="AJ11" i="118" s="1"/>
  <c r="T11" i="118"/>
  <c r="L14" i="112"/>
  <c r="AJ17" i="118" s="1"/>
  <c r="T17" i="118"/>
  <c r="R7" i="112"/>
  <c r="AS10" i="118"/>
  <c r="T14" i="118"/>
  <c r="P11" i="112"/>
  <c r="L11" i="112"/>
  <c r="AJ14" i="118" s="1"/>
  <c r="P6" i="112"/>
  <c r="L6" i="112"/>
  <c r="AJ9" i="118" s="1"/>
  <c r="T9" i="118"/>
  <c r="L9" i="112"/>
  <c r="AJ12" i="118" s="1"/>
  <c r="P9" i="112"/>
  <c r="T12" i="118"/>
  <c r="T18" i="118"/>
  <c r="P15" i="112"/>
  <c r="L15" i="112"/>
  <c r="AJ18" i="118" s="1"/>
  <c r="V6" i="112" l="1"/>
  <c r="Q6" i="112"/>
  <c r="AQ9" i="118"/>
  <c r="T7" i="112"/>
  <c r="BA10" i="118" s="1"/>
  <c r="AU10" i="118"/>
  <c r="U7" i="112"/>
  <c r="BC10" i="118" s="1"/>
  <c r="Q11" i="112"/>
  <c r="AS14" i="118" s="1"/>
  <c r="AQ14" i="118"/>
  <c r="V11" i="112"/>
  <c r="Q8" i="112"/>
  <c r="AQ11" i="118"/>
  <c r="V8" i="112"/>
  <c r="AQ18" i="118"/>
  <c r="V15" i="112"/>
  <c r="Q15" i="112"/>
  <c r="AS18" i="118" s="1"/>
  <c r="V12" i="112"/>
  <c r="AQ15" i="118"/>
  <c r="Q12" i="112"/>
  <c r="Q14" i="112"/>
  <c r="V9" i="112"/>
  <c r="AQ12" i="118"/>
  <c r="Q9" i="112"/>
  <c r="AS12" i="118" s="1"/>
  <c r="R15" i="112" l="1"/>
  <c r="R12" i="112"/>
  <c r="AS15" i="118"/>
  <c r="R11" i="112"/>
  <c r="R9" i="112"/>
  <c r="R6" i="112"/>
  <c r="AS9" i="118"/>
  <c r="R8" i="112"/>
  <c r="AS11" i="118"/>
  <c r="R14" i="112"/>
  <c r="AS17" i="118"/>
  <c r="V16" i="112"/>
  <c r="AU17" i="118" l="1"/>
  <c r="T14" i="112"/>
  <c r="BA17" i="118" s="1"/>
  <c r="U14" i="112"/>
  <c r="BC17" i="118" s="1"/>
  <c r="T8" i="112"/>
  <c r="BA11" i="118" s="1"/>
  <c r="AU11" i="118"/>
  <c r="U8" i="112"/>
  <c r="BC11" i="118" s="1"/>
  <c r="U6" i="112"/>
  <c r="T6" i="112"/>
  <c r="BA9" i="118" s="1"/>
  <c r="AU9" i="118"/>
  <c r="AU12" i="118"/>
  <c r="T9" i="112"/>
  <c r="U9" i="112"/>
  <c r="BC12" i="118" s="1"/>
  <c r="T11" i="112"/>
  <c r="BA14" i="118" s="1"/>
  <c r="AU14" i="118"/>
  <c r="U11" i="112"/>
  <c r="BC14" i="118" s="1"/>
  <c r="T12" i="112"/>
  <c r="BA15" i="118" s="1"/>
  <c r="AU15" i="118"/>
  <c r="U12" i="112"/>
  <c r="BC15" i="118" s="1"/>
  <c r="AU18" i="118"/>
  <c r="U15" i="112"/>
  <c r="BC18" i="118" s="1"/>
  <c r="T15" i="112"/>
  <c r="BA18" i="118" s="1"/>
  <c r="U16" i="112" l="1"/>
  <c r="BC9" i="118"/>
  <c r="BC20" i="118" s="1"/>
  <c r="T16" i="112"/>
  <c r="BA12" i="118"/>
  <c r="BA20" i="118" s="1"/>
  <c r="T52" i="112" l="1"/>
  <c r="T53" i="112" s="1"/>
  <c r="T54" i="112" s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<sst xmlns="http://schemas.openxmlformats.org/spreadsheetml/2006/main" count="79" uniqueCount="48">
  <si>
    <t>Classe do Bueiro</t>
  </si>
  <si>
    <t>Espessura da parede (m)</t>
  </si>
  <si>
    <t>Altura da vala (m)</t>
  </si>
  <si>
    <t>Largura para execução de serviço (m)</t>
  </si>
  <si>
    <t>Folga do berço (m)</t>
  </si>
  <si>
    <t>Base menor (m)</t>
  </si>
  <si>
    <t>Base maior (m)</t>
  </si>
  <si>
    <t>Área de escavação da vala (m²)</t>
  </si>
  <si>
    <t>Área ocupada pela estrutura (m²)</t>
  </si>
  <si>
    <t>Diâmetro</t>
  </si>
  <si>
    <t>extr. Numero</t>
  </si>
  <si>
    <t>TOTAL</t>
  </si>
  <si>
    <t>Espaçamento entre os bueiros (m)</t>
  </si>
  <si>
    <t>Recobrimento (m)</t>
  </si>
  <si>
    <t>"L" Total    (m)</t>
  </si>
  <si>
    <t>Escavação  (m³)</t>
  </si>
  <si>
    <t>Reaterro (m³)</t>
  </si>
  <si>
    <t>Estaca</t>
  </si>
  <si>
    <t>Obra Projetada</t>
  </si>
  <si>
    <t>Espessura do berço (m)</t>
  </si>
  <si>
    <t xml:space="preserve">Emissão Inicial </t>
  </si>
  <si>
    <t>nº</t>
  </si>
  <si>
    <t>Descrição</t>
  </si>
  <si>
    <t>Data</t>
  </si>
  <si>
    <t>CONTROLE DE REVISÕES</t>
  </si>
  <si>
    <t>Regularização do subleito</t>
  </si>
  <si>
    <t>BUEIROS DE TALVEGUE</t>
  </si>
  <si>
    <t>VOLUMES BUEIROS</t>
  </si>
  <si>
    <t>Folga entre berço e bueiro (m)</t>
  </si>
  <si>
    <t>Largura p/ execução de serviço (m)</t>
  </si>
  <si>
    <t>Área da estrutura (m²)</t>
  </si>
  <si>
    <t>ESCALA: Sem Escala</t>
  </si>
  <si>
    <t>BUEIROS DE GREIDE</t>
  </si>
  <si>
    <t>BUEIRO DE GROTA</t>
  </si>
  <si>
    <t>BUEIRO DE GREIDE</t>
  </si>
  <si>
    <t>NOTA DE SERVIÇO DE DRENAGEM E OBRAS DE ARTE CORRENTES</t>
  </si>
  <si>
    <t>PA1</t>
  </si>
  <si>
    <t>PA2</t>
  </si>
  <si>
    <t>00</t>
  </si>
  <si>
    <t>PREFEITURA MUNICIPAL DE CATALÃO</t>
  </si>
  <si>
    <t>PROJETO DE DRENAGEM</t>
  </si>
  <si>
    <t>ARCO VIÁRIO DE CATALÃO</t>
  </si>
  <si>
    <t>Rua Eduardo Bonachela, DIMIC, Catalão-GO</t>
  </si>
  <si>
    <t>TIPO DE OBRA: Infraestrutura</t>
  </si>
  <si>
    <t>AUTOR DO PROJETO: ENG°. SAMUEL G. CARRILHO</t>
  </si>
  <si>
    <t>CONTEÚDO: AnteProjeto de Drenagem (Projeto Básico)</t>
  </si>
  <si>
    <t>TÍTULO: Notas de Serviço - Bueiros</t>
  </si>
  <si>
    <t>FOLHA: 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</si>
</sst>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8"/>
      <color rgb="FF0000FF"/>
      <name val="Arial"/>
      <family val="2"/>
    </font>
    <font>
      <sz val="8"/>
      <name val="Arial"/>
      <family val="2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name val="Calibri"/>
      <family val="2"/>
      <scheme val="minor"/>
    </font>
    <font>
      <b/>
      <sz val="10"/>
      <name val="Calibri"/>
      <family val="2"/>
      <scheme val="minor"/>
    </font>
    <font>
      <sz val="7"/>
      <name val="Calibri"/>
      <family val="2"/>
      <scheme val="minor"/>
    </font>
    <font>
      <b/>
      <sz val="8"/>
      <name val="Calibri"/>
      <family val="2"/>
      <scheme val="minor"/>
    </font>
    <font>
      <sz val="7"/>
      <color rgb="FFFF0000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4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/>
      <top style="medium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medium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medium">
        <color theme="0" tint="-0.499984740745262"/>
      </bottom>
      <diagonal/>
    </border>
    <border>
      <left/>
      <right/>
      <top/>
      <bottom style="thin">
        <color indexed="64"/>
      </bottom>
      <diagonal/>
    </border>
    <border>
      <left style="medium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medium">
        <color theme="0" tint="-0.499984740745262"/>
      </left>
      <right/>
      <top/>
      <bottom style="medium">
        <color theme="0" tint="-0.4999847407452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0" tint="-0.499984740745262"/>
      </left>
      <right/>
      <top style="medium">
        <color theme="0" tint="-0.499984740745262"/>
      </top>
      <bottom/>
      <diagonal/>
    </border>
    <border>
      <left/>
      <right/>
      <top style="medium">
        <color theme="0" tint="-0.499984740745262"/>
      </top>
      <bottom/>
      <diagonal/>
    </border>
    <border>
      <left/>
      <right style="thin">
        <color theme="0" tint="-0.499984740745262"/>
      </right>
      <top style="medium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14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43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43" fontId="6" fillId="0" borderId="16" xfId="4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13" fillId="0" borderId="27" xfId="0" applyFont="1" applyBorder="1" applyAlignment="1">
      <alignment horizontal="center" vertical="center"/>
    </xf>
    <xf numFmtId="0" fontId="0" fillId="0" borderId="27" xfId="0" applyBorder="1"/>
    <xf numFmtId="1" fontId="7" fillId="0" borderId="4" xfId="0" applyNumberFormat="1" applyFont="1" applyBorder="1" applyAlignment="1">
      <alignment horizontal="center" vertical="center"/>
    </xf>
    <xf numFmtId="1" fontId="7" fillId="0" borderId="5" xfId="0" applyNumberFormat="1" applyFont="1" applyBorder="1" applyAlignment="1">
      <alignment horizontal="center" vertical="center"/>
    </xf>
    <xf numFmtId="43" fontId="0" fillId="0" borderId="0" xfId="0" applyNumberFormat="1"/>
    <xf numFmtId="2" fontId="7" fillId="0" borderId="6" xfId="0" applyNumberFormat="1" applyFont="1" applyBorder="1" applyAlignment="1">
      <alignment horizontal="center" vertical="center"/>
    </xf>
    <xf numFmtId="0" fontId="5" fillId="0" borderId="0" xfId="1" applyFont="1"/>
    <xf numFmtId="0" fontId="15" fillId="0" borderId="0" xfId="0" applyFont="1" applyAlignment="1">
      <alignment horizontal="right"/>
    </xf>
    <xf numFmtId="2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2" fontId="0" fillId="0" borderId="0" xfId="0" applyNumberFormat="1"/>
    <xf numFmtId="43" fontId="10" fillId="0" borderId="3" xfId="4" applyFont="1" applyFill="1" applyBorder="1" applyAlignment="1">
      <alignment horizontal="center" vertical="center"/>
    </xf>
    <xf numFmtId="43" fontId="10" fillId="0" borderId="14" xfId="4" applyFont="1" applyFill="1" applyBorder="1" applyAlignment="1">
      <alignment horizontal="center" vertical="center"/>
    </xf>
    <xf numFmtId="2" fontId="10" fillId="0" borderId="3" xfId="1" applyNumberFormat="1" applyFont="1" applyBorder="1" applyAlignment="1">
      <alignment horizontal="center" vertical="center"/>
    </xf>
    <xf numFmtId="2" fontId="10" fillId="0" borderId="3" xfId="4" applyNumberFormat="1" applyFont="1" applyFill="1" applyBorder="1" applyAlignment="1">
      <alignment horizontal="center" vertical="center"/>
    </xf>
    <xf numFmtId="2" fontId="10" fillId="0" borderId="10" xfId="1" applyNumberFormat="1" applyFont="1" applyBorder="1" applyAlignment="1">
      <alignment horizontal="center" vertical="center"/>
    </xf>
    <xf numFmtId="2" fontId="12" fillId="0" borderId="3" xfId="1" applyNumberFormat="1" applyFont="1" applyBorder="1" applyAlignment="1">
      <alignment horizontal="center" vertical="center"/>
    </xf>
    <xf numFmtId="0" fontId="0" fillId="0" borderId="23" xfId="0" applyBorder="1"/>
    <xf numFmtId="0" fontId="0" fillId="0" borderId="17" xfId="0" applyBorder="1"/>
    <xf numFmtId="1" fontId="7" fillId="5" borderId="4" xfId="0" applyNumberFormat="1" applyFont="1" applyFill="1" applyBorder="1" applyAlignment="1">
      <alignment horizontal="center" vertical="center"/>
    </xf>
    <xf numFmtId="1" fontId="7" fillId="5" borderId="5" xfId="0" applyNumberFormat="1" applyFont="1" applyFill="1" applyBorder="1" applyAlignment="1">
      <alignment horizontal="center" vertical="center"/>
    </xf>
    <xf numFmtId="2" fontId="7" fillId="5" borderId="5" xfId="0" applyNumberFormat="1" applyFont="1" applyFill="1" applyBorder="1" applyAlignment="1">
      <alignment horizontal="center" vertical="center"/>
    </xf>
    <xf numFmtId="2" fontId="10" fillId="5" borderId="3" xfId="1" applyNumberFormat="1" applyFont="1" applyFill="1" applyBorder="1" applyAlignment="1">
      <alignment horizontal="center" vertical="center"/>
    </xf>
    <xf numFmtId="2" fontId="10" fillId="6" borderId="3" xfId="1" applyNumberFormat="1" applyFont="1" applyFill="1" applyBorder="1" applyAlignment="1">
      <alignment horizontal="center" vertical="center"/>
    </xf>
    <xf numFmtId="2" fontId="12" fillId="7" borderId="3" xfId="1" applyNumberFormat="1" applyFont="1" applyFill="1" applyBorder="1" applyAlignment="1">
      <alignment horizontal="center" vertical="center"/>
    </xf>
    <xf numFmtId="2" fontId="10" fillId="7" borderId="10" xfId="1" applyNumberFormat="1" applyFont="1" applyFill="1" applyBorder="1" applyAlignment="1">
      <alignment horizontal="center" vertical="center"/>
    </xf>
    <xf numFmtId="44" fontId="10" fillId="6" borderId="3" xfId="7" applyFont="1" applyFill="1" applyBorder="1" applyAlignment="1">
      <alignment horizontal="center" vertical="center"/>
    </xf>
    <xf numFmtId="2" fontId="10" fillId="7" borderId="3" xfId="1" applyNumberFormat="1" applyFont="1" applyFill="1" applyBorder="1" applyAlignment="1">
      <alignment horizontal="center" vertical="center"/>
    </xf>
    <xf numFmtId="2" fontId="11" fillId="0" borderId="20" xfId="1" applyNumberFormat="1" applyFont="1" applyBorder="1" applyAlignment="1">
      <alignment horizontal="right" vertical="center"/>
    </xf>
    <xf numFmtId="2" fontId="11" fillId="0" borderId="15" xfId="1" applyNumberFormat="1" applyFont="1" applyBorder="1" applyAlignment="1">
      <alignment horizontal="right" vertical="center"/>
    </xf>
    <xf numFmtId="0" fontId="8" fillId="4" borderId="9" xfId="1" applyFont="1" applyFill="1" applyBorder="1" applyAlignment="1">
      <alignment horizontal="center" vertical="center" wrapText="1"/>
    </xf>
    <xf numFmtId="0" fontId="8" fillId="4" borderId="2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2" fontId="8" fillId="2" borderId="2" xfId="1" applyNumberFormat="1" applyFont="1" applyFill="1" applyBorder="1" applyAlignment="1">
      <alignment horizontal="center" vertical="center" wrapText="1"/>
    </xf>
    <xf numFmtId="2" fontId="8" fillId="2" borderId="3" xfId="1" applyNumberFormat="1" applyFont="1" applyFill="1" applyBorder="1" applyAlignment="1">
      <alignment horizontal="center" vertical="center" wrapText="1"/>
    </xf>
    <xf numFmtId="0" fontId="8" fillId="4" borderId="3" xfId="1" applyFont="1" applyFill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0" fontId="9" fillId="0" borderId="11" xfId="1" applyFont="1" applyBorder="1" applyAlignment="1">
      <alignment horizontal="center" vertical="center" wrapText="1"/>
    </xf>
    <xf numFmtId="2" fontId="10" fillId="5" borderId="4" xfId="1" applyNumberFormat="1" applyFont="1" applyFill="1" applyBorder="1" applyAlignment="1">
      <alignment horizontal="center" vertical="center"/>
    </xf>
    <xf numFmtId="2" fontId="10" fillId="5" borderId="5" xfId="1" applyNumberFormat="1" applyFont="1" applyFill="1" applyBorder="1" applyAlignment="1">
      <alignment horizontal="center" vertical="center"/>
    </xf>
    <xf numFmtId="2" fontId="10" fillId="5" borderId="39" xfId="1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2" fontId="8" fillId="4" borderId="13" xfId="1" applyNumberFormat="1" applyFont="1" applyFill="1" applyBorder="1" applyAlignment="1">
      <alignment horizontal="center" vertical="center" wrapText="1"/>
    </xf>
    <xf numFmtId="2" fontId="8" fillId="4" borderId="14" xfId="1" applyNumberFormat="1" applyFont="1" applyFill="1" applyBorder="1" applyAlignment="1">
      <alignment horizontal="center" vertical="center" wrapText="1"/>
    </xf>
    <xf numFmtId="2" fontId="8" fillId="4" borderId="2" xfId="1" applyNumberFormat="1" applyFont="1" applyFill="1" applyBorder="1" applyAlignment="1">
      <alignment horizontal="center" vertical="center" wrapText="1"/>
    </xf>
    <xf numFmtId="2" fontId="8" fillId="4" borderId="3" xfId="1" applyNumberFormat="1" applyFont="1" applyFill="1" applyBorder="1" applyAlignment="1">
      <alignment horizontal="center" vertical="center" wrapText="1"/>
    </xf>
    <xf numFmtId="0" fontId="9" fillId="3" borderId="7" xfId="1" applyFont="1" applyFill="1" applyBorder="1" applyAlignment="1">
      <alignment horizontal="center" vertical="center" wrapText="1"/>
    </xf>
    <xf numFmtId="0" fontId="9" fillId="3" borderId="8" xfId="1" applyFont="1" applyFill="1" applyBorder="1" applyAlignment="1">
      <alignment horizontal="center" vertical="center" wrapText="1"/>
    </xf>
    <xf numFmtId="0" fontId="9" fillId="3" borderId="11" xfId="1" applyFont="1" applyFill="1" applyBorder="1" applyAlignment="1">
      <alignment horizontal="center" vertical="center" wrapText="1"/>
    </xf>
    <xf numFmtId="0" fontId="8" fillId="2" borderId="9" xfId="1" applyFont="1" applyFill="1" applyBorder="1" applyAlignment="1">
      <alignment horizontal="center" vertical="center" wrapText="1"/>
    </xf>
    <xf numFmtId="0" fontId="8" fillId="2" borderId="18" xfId="1" applyFont="1" applyFill="1" applyBorder="1" applyAlignment="1">
      <alignment horizontal="center" vertical="center" wrapText="1"/>
    </xf>
    <xf numFmtId="0" fontId="8" fillId="2" borderId="19" xfId="1" applyFont="1" applyFill="1" applyBorder="1" applyAlignment="1">
      <alignment horizontal="center" vertical="center" wrapText="1"/>
    </xf>
    <xf numFmtId="0" fontId="8" fillId="2" borderId="10" xfId="1" applyFont="1" applyFill="1" applyBorder="1" applyAlignment="1">
      <alignment horizontal="center" vertical="center" wrapText="1"/>
    </xf>
    <xf numFmtId="2" fontId="7" fillId="0" borderId="4" xfId="0" applyNumberFormat="1" applyFont="1" applyBorder="1" applyAlignment="1">
      <alignment horizontal="center" vertical="center"/>
    </xf>
    <xf numFmtId="2" fontId="7" fillId="0" borderId="5" xfId="0" applyNumberFormat="1" applyFont="1" applyBorder="1" applyAlignment="1">
      <alignment horizontal="center" vertical="center"/>
    </xf>
    <xf numFmtId="2" fontId="7" fillId="0" borderId="6" xfId="0" applyNumberFormat="1" applyFont="1" applyBorder="1" applyAlignment="1">
      <alignment horizontal="center" vertical="center"/>
    </xf>
    <xf numFmtId="43" fontId="7" fillId="0" borderId="4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49" fontId="13" fillId="0" borderId="22" xfId="0" applyNumberFormat="1" applyFont="1" applyBorder="1" applyAlignment="1">
      <alignment horizontal="center" vertical="center"/>
    </xf>
    <xf numFmtId="49" fontId="13" fillId="0" borderId="21" xfId="0" applyNumberFormat="1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14" fontId="13" fillId="0" borderId="22" xfId="0" applyNumberFormat="1" applyFont="1" applyBorder="1" applyAlignment="1">
      <alignment horizontal="center" vertical="center"/>
    </xf>
    <xf numFmtId="14" fontId="13" fillId="0" borderId="12" xfId="0" applyNumberFormat="1" applyFont="1" applyBorder="1" applyAlignment="1">
      <alignment horizontal="center" vertical="center"/>
    </xf>
    <xf numFmtId="14" fontId="13" fillId="0" borderId="21" xfId="0" applyNumberFormat="1" applyFont="1" applyBorder="1" applyAlignment="1">
      <alignment horizontal="center" vertical="center"/>
    </xf>
    <xf numFmtId="0" fontId="18" fillId="0" borderId="25" xfId="0" applyFont="1" applyBorder="1" applyAlignment="1">
      <alignment horizontal="left" vertical="center"/>
    </xf>
    <xf numFmtId="0" fontId="18" fillId="0" borderId="23" xfId="0" applyFont="1" applyBorder="1" applyAlignment="1">
      <alignment horizontal="left" vertical="center"/>
    </xf>
    <xf numFmtId="0" fontId="18" fillId="0" borderId="37" xfId="0" applyFont="1" applyBorder="1" applyAlignment="1">
      <alignment horizontal="left" vertical="center"/>
    </xf>
    <xf numFmtId="0" fontId="18" fillId="0" borderId="17" xfId="0" applyFont="1" applyBorder="1" applyAlignment="1">
      <alignment horizontal="left" vertical="center"/>
    </xf>
    <xf numFmtId="0" fontId="7" fillId="0" borderId="25" xfId="0" applyFont="1" applyBorder="1" applyAlignment="1">
      <alignment horizontal="left" vertical="center"/>
    </xf>
    <xf numFmtId="0" fontId="7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left" vertical="center"/>
    </xf>
    <xf numFmtId="0" fontId="7" fillId="0" borderId="37" xfId="0" applyFont="1" applyBorder="1" applyAlignment="1">
      <alignment horizontal="left" vertical="center"/>
    </xf>
    <xf numFmtId="0" fontId="7" fillId="0" borderId="17" xfId="0" applyFont="1" applyBorder="1" applyAlignment="1">
      <alignment horizontal="left" vertical="center"/>
    </xf>
    <xf numFmtId="0" fontId="7" fillId="0" borderId="38" xfId="0" applyFont="1" applyBorder="1" applyAlignment="1">
      <alignment horizontal="left" vertical="center"/>
    </xf>
    <xf numFmtId="0" fontId="16" fillId="0" borderId="25" xfId="0" applyFont="1" applyBorder="1" applyAlignment="1">
      <alignment horizontal="center" vertical="center"/>
    </xf>
    <xf numFmtId="0" fontId="16" fillId="0" borderId="23" xfId="0" applyFont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16" fillId="0" borderId="37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0" fontId="16" fillId="0" borderId="38" xfId="0" applyFont="1" applyBorder="1" applyAlignment="1">
      <alignment horizontal="center" vertical="center"/>
    </xf>
    <xf numFmtId="0" fontId="19" fillId="0" borderId="25" xfId="1" applyFont="1" applyBorder="1" applyAlignment="1">
      <alignment horizontal="left" vertical="center"/>
    </xf>
    <xf numFmtId="0" fontId="19" fillId="0" borderId="23" xfId="1" applyFont="1" applyBorder="1" applyAlignment="1">
      <alignment horizontal="left" vertical="center"/>
    </xf>
    <xf numFmtId="0" fontId="19" fillId="0" borderId="24" xfId="1" applyFont="1" applyBorder="1" applyAlignment="1">
      <alignment horizontal="left" vertical="center"/>
    </xf>
    <xf numFmtId="0" fontId="19" fillId="0" borderId="37" xfId="1" applyFont="1" applyBorder="1" applyAlignment="1">
      <alignment horizontal="left" vertical="center"/>
    </xf>
    <xf numFmtId="0" fontId="19" fillId="0" borderId="17" xfId="1" applyFont="1" applyBorder="1" applyAlignment="1">
      <alignment horizontal="left" vertical="center"/>
    </xf>
    <xf numFmtId="0" fontId="19" fillId="0" borderId="38" xfId="1" applyFont="1" applyBorder="1" applyAlignment="1">
      <alignment horizontal="left" vertical="center"/>
    </xf>
    <xf numFmtId="2" fontId="14" fillId="0" borderId="3" xfId="0" applyNumberFormat="1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4" fontId="14" fillId="0" borderId="3" xfId="0" applyNumberFormat="1" applyFont="1" applyBorder="1" applyAlignment="1">
      <alignment horizontal="center"/>
    </xf>
    <xf numFmtId="0" fontId="17" fillId="0" borderId="25" xfId="0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0" fontId="17" fillId="0" borderId="24" xfId="0" applyFont="1" applyBorder="1" applyAlignment="1">
      <alignment horizontal="center" vertical="center"/>
    </xf>
    <xf numFmtId="0" fontId="17" fillId="0" borderId="37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0" fontId="17" fillId="0" borderId="38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9" fillId="2" borderId="7" xfId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center" vertical="center" wrapText="1"/>
    </xf>
    <xf numFmtId="0" fontId="9" fillId="2" borderId="11" xfId="1" applyFont="1" applyFill="1" applyBorder="1" applyAlignment="1">
      <alignment horizontal="center" vertical="center" wrapText="1"/>
    </xf>
    <xf numFmtId="0" fontId="11" fillId="2" borderId="28" xfId="1" applyFont="1" applyFill="1" applyBorder="1" applyAlignment="1">
      <alignment horizontal="center" vertical="center" wrapText="1"/>
    </xf>
    <xf numFmtId="0" fontId="11" fillId="2" borderId="29" xfId="1" applyFont="1" applyFill="1" applyBorder="1" applyAlignment="1">
      <alignment horizontal="center" vertical="center" wrapText="1"/>
    </xf>
    <xf numFmtId="0" fontId="11" fillId="2" borderId="30" xfId="1" applyFont="1" applyFill="1" applyBorder="1" applyAlignment="1">
      <alignment horizontal="center" vertical="center" wrapText="1"/>
    </xf>
    <xf numFmtId="0" fontId="11" fillId="2" borderId="32" xfId="1" applyFont="1" applyFill="1" applyBorder="1" applyAlignment="1">
      <alignment horizontal="center" vertical="center" wrapText="1"/>
    </xf>
    <xf numFmtId="0" fontId="11" fillId="2" borderId="0" xfId="1" applyFont="1" applyFill="1" applyAlignment="1">
      <alignment horizontal="center" vertical="center" wrapText="1"/>
    </xf>
    <xf numFmtId="0" fontId="11" fillId="2" borderId="33" xfId="1" applyFont="1" applyFill="1" applyBorder="1" applyAlignment="1">
      <alignment horizontal="center" vertical="center" wrapText="1"/>
    </xf>
    <xf numFmtId="0" fontId="11" fillId="2" borderId="34" xfId="1" applyFont="1" applyFill="1" applyBorder="1" applyAlignment="1">
      <alignment horizontal="center" vertical="center" wrapText="1"/>
    </xf>
    <xf numFmtId="0" fontId="11" fillId="2" borderId="35" xfId="1" applyFont="1" applyFill="1" applyBorder="1" applyAlignment="1">
      <alignment horizontal="center" vertical="center" wrapText="1"/>
    </xf>
    <xf numFmtId="0" fontId="11" fillId="2" borderId="36" xfId="1" applyFont="1" applyFill="1" applyBorder="1" applyAlignment="1">
      <alignment horizontal="center" vertical="center" wrapText="1"/>
    </xf>
    <xf numFmtId="2" fontId="11" fillId="2" borderId="31" xfId="1" applyNumberFormat="1" applyFont="1" applyFill="1" applyBorder="1" applyAlignment="1">
      <alignment horizontal="center" vertical="center" wrapText="1"/>
    </xf>
    <xf numFmtId="0" fontId="11" fillId="2" borderId="31" xfId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wrapText="1"/>
    </xf>
    <xf numFmtId="1" fontId="7" fillId="0" borderId="4" xfId="0" applyNumberFormat="1" applyFont="1" applyBorder="1" applyAlignment="1">
      <alignment horizontal="center" vertical="center"/>
    </xf>
    <xf numFmtId="1" fontId="7" fillId="0" borderId="5" xfId="0" applyNumberFormat="1" applyFont="1" applyBorder="1" applyAlignment="1">
      <alignment horizontal="center" vertical="center"/>
    </xf>
    <xf numFmtId="1" fontId="7" fillId="0" borderId="6" xfId="0" applyNumberFormat="1" applyFont="1" applyBorder="1" applyAlignment="1">
      <alignment horizontal="center" vertical="center"/>
    </xf>
    <xf numFmtId="0" fontId="18" fillId="0" borderId="40" xfId="0" applyFont="1" applyBorder="1" applyAlignment="1">
      <alignment horizontal="left" vertical="center"/>
    </xf>
    <xf numFmtId="0" fontId="0" fillId="0" borderId="40" xfId="0" applyBorder="1" applyAlignment="1">
      <alignment horizontal="center"/>
    </xf>
    <xf numFmtId="0" fontId="18" fillId="0" borderId="25" xfId="0" applyFont="1" applyBorder="1" applyAlignment="1">
      <alignment horizontal="left" vertical="center" wrapText="1"/>
    </xf>
    <xf numFmtId="0" fontId="18" fillId="0" borderId="23" xfId="0" applyFont="1" applyBorder="1" applyAlignment="1">
      <alignment horizontal="left" vertical="center" wrapText="1"/>
    </xf>
    <xf numFmtId="0" fontId="18" fillId="0" borderId="24" xfId="0" applyFont="1" applyBorder="1" applyAlignment="1">
      <alignment horizontal="left" vertical="center" wrapText="1"/>
    </xf>
    <xf numFmtId="0" fontId="18" fillId="0" borderId="37" xfId="0" applyFont="1" applyBorder="1" applyAlignment="1">
      <alignment horizontal="left" vertical="center" wrapText="1"/>
    </xf>
    <xf numFmtId="0" fontId="18" fillId="0" borderId="17" xfId="0" applyFont="1" applyBorder="1" applyAlignment="1">
      <alignment horizontal="left" vertical="center" wrapText="1"/>
    </xf>
    <xf numFmtId="0" fontId="18" fillId="0" borderId="38" xfId="0" applyFont="1" applyBorder="1" applyAlignment="1">
      <alignment horizontal="left" vertical="center" wrapText="1"/>
    </xf>
  </cellXfs>
  <cellStyles count="8">
    <cellStyle name="Moeda" xfId="7" builtinId="4"/>
    <cellStyle name="Normal" xfId="0" builtinId="0"/>
    <cellStyle name="Normal 2" xfId="1" xr:uid="{00000000-0005-0000-0000-000001000000}"/>
    <cellStyle name="Normal 3" xfId="2" xr:uid="{00000000-0005-0000-0000-000002000000}"/>
    <cellStyle name="Normal 3 2" xfId="5" xr:uid="{00000000-0005-0000-0000-000003000000}"/>
    <cellStyle name="Vírgula" xfId="4" builtinId="3"/>
    <cellStyle name="Vírgula 2" xfId="3" xr:uid="{00000000-0005-0000-0000-000006000000}"/>
    <cellStyle name="Vírgula 3" xfId="6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3" Type="http://schemas.openxmlformats.org/officeDocument/2006/relationships/externalLink" Target="externalLinks/externalLink1.xml"/><Relationship Id="rId7" Type="http://schemas.openxmlformats.org/officeDocument/2006/relationships/sheetMetadata" Target="metadata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2.emf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26</xdr:col>
      <xdr:colOff>673341</xdr:colOff>
      <xdr:row>45</xdr:row>
      <xdr:rowOff>151670</xdr:rowOff>
    </xdr:to>
    <xdr:pic>
      <xdr:nvPicPr>
        <xdr:cNvPr id="28916292" name="Imagem 12" hidden="1">
          <a:extLst>
            <a:ext uri="{FF2B5EF4-FFF2-40B4-BE49-F238E27FC236}">
              <a16:creationId xmlns:a16="http://schemas.microsoft.com/office/drawing/2014/main" id="{00000000-0008-0000-0000-0000443AB901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395" t="36787" r="49953" b="37323"/>
        <a:stretch>
          <a:fillRect/>
        </a:stretch>
      </xdr:blipFill>
      <xdr:spPr bwMode="auto">
        <a:xfrm>
          <a:off x="0" y="0"/>
          <a:ext cx="15382875" cy="9925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84</xdr:row>
      <xdr:rowOff>190500</xdr:rowOff>
    </xdr:from>
    <xdr:to>
      <xdr:col>10</xdr:col>
      <xdr:colOff>123825</xdr:colOff>
      <xdr:row>85</xdr:row>
      <xdr:rowOff>171448</xdr:rowOff>
    </xdr:to>
    <xdr:pic>
      <xdr:nvPicPr>
        <xdr:cNvPr id="28916293" name="Imagem 45" hidden="1">
          <a:extLst>
            <a:ext uri="{FF2B5EF4-FFF2-40B4-BE49-F238E27FC236}">
              <a16:creationId xmlns:a16="http://schemas.microsoft.com/office/drawing/2014/main" id="{00000000-0008-0000-0000-0000453AB9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58400" y="17164050"/>
          <a:ext cx="11525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21</xdr:col>
      <xdr:colOff>0</xdr:colOff>
      <xdr:row>69</xdr:row>
      <xdr:rowOff>112155</xdr:rowOff>
    </xdr:from>
    <xdr:ext cx="311304" cy="102220"/>
    <xdr:sp macro="" textlink="">
      <xdr:nvSpPr>
        <xdr:cNvPr id="15" name="CaixaDeTexto 14" hidden="1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4383834" y="9637155"/>
          <a:ext cx="311304" cy="102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pt-BR" sz="500"/>
            <a:t>105</a:t>
          </a:r>
        </a:p>
      </xdr:txBody>
    </xdr:sp>
    <xdr:clientData/>
  </xdr:oneCellAnchor>
  <xdr:twoCellAnchor editAs="oneCell">
    <xdr:from>
      <xdr:col>0</xdr:col>
      <xdr:colOff>0</xdr:colOff>
      <xdr:row>69</xdr:row>
      <xdr:rowOff>0</xdr:rowOff>
    </xdr:from>
    <xdr:to>
      <xdr:col>26</xdr:col>
      <xdr:colOff>673341</xdr:colOff>
      <xdr:row>118</xdr:row>
      <xdr:rowOff>3887</xdr:rowOff>
    </xdr:to>
    <xdr:pic>
      <xdr:nvPicPr>
        <xdr:cNvPr id="28916295" name="Imagem 15" hidden="1">
          <a:extLst>
            <a:ext uri="{FF2B5EF4-FFF2-40B4-BE49-F238E27FC236}">
              <a16:creationId xmlns:a16="http://schemas.microsoft.com/office/drawing/2014/main" id="{00000000-0008-0000-0000-0000473AB901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395" t="36787" r="49953" b="37323"/>
        <a:stretch>
          <a:fillRect/>
        </a:stretch>
      </xdr:blipFill>
      <xdr:spPr bwMode="auto">
        <a:xfrm>
          <a:off x="0" y="12153900"/>
          <a:ext cx="15382875" cy="9925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54</xdr:col>
      <xdr:colOff>76200</xdr:colOff>
      <xdr:row>102</xdr:row>
      <xdr:rowOff>0</xdr:rowOff>
    </xdr:from>
    <xdr:to>
      <xdr:col>58</xdr:col>
      <xdr:colOff>47625</xdr:colOff>
      <xdr:row>102</xdr:row>
      <xdr:rowOff>181148</xdr:rowOff>
    </xdr:to>
    <xdr:pic>
      <xdr:nvPicPr>
        <xdr:cNvPr id="28916296" name="Imagem 45" hidden="1">
          <a:extLst>
            <a:ext uri="{FF2B5EF4-FFF2-40B4-BE49-F238E27FC236}">
              <a16:creationId xmlns:a16="http://schemas.microsoft.com/office/drawing/2014/main" id="{00000000-0008-0000-0000-0000483AB9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213675" y="60960000"/>
          <a:ext cx="11144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21</xdr:col>
      <xdr:colOff>0</xdr:colOff>
      <xdr:row>102</xdr:row>
      <xdr:rowOff>0</xdr:rowOff>
    </xdr:from>
    <xdr:ext cx="311304" cy="102220"/>
    <xdr:sp macro="" textlink="">
      <xdr:nvSpPr>
        <xdr:cNvPr id="18" name="CaixaDeTexto 17" hidden="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14383834" y="19733655"/>
          <a:ext cx="311304" cy="102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pt-BR" sz="500"/>
            <a:t>106</a:t>
          </a:r>
        </a:p>
      </xdr:txBody>
    </xdr:sp>
    <xdr:clientData/>
  </xdr:oneCellAnchor>
  <xdr:twoCellAnchor editAs="oneCell">
    <xdr:from>
      <xdr:col>0</xdr:col>
      <xdr:colOff>0</xdr:colOff>
      <xdr:row>102</xdr:row>
      <xdr:rowOff>0</xdr:rowOff>
    </xdr:from>
    <xdr:to>
      <xdr:col>26</xdr:col>
      <xdr:colOff>673341</xdr:colOff>
      <xdr:row>153</xdr:row>
      <xdr:rowOff>129109</xdr:rowOff>
    </xdr:to>
    <xdr:pic>
      <xdr:nvPicPr>
        <xdr:cNvPr id="28916298" name="Imagem 18" hidden="1">
          <a:extLst>
            <a:ext uri="{FF2B5EF4-FFF2-40B4-BE49-F238E27FC236}">
              <a16:creationId xmlns:a16="http://schemas.microsoft.com/office/drawing/2014/main" id="{00000000-0008-0000-0000-00004A3AB901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395" t="36787" r="49953" b="37323"/>
        <a:stretch>
          <a:fillRect/>
        </a:stretch>
      </xdr:blipFill>
      <xdr:spPr bwMode="auto">
        <a:xfrm>
          <a:off x="0" y="67056000"/>
          <a:ext cx="15382875" cy="9925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76200</xdr:colOff>
      <xdr:row>15</xdr:row>
      <xdr:rowOff>0</xdr:rowOff>
    </xdr:from>
    <xdr:to>
      <xdr:col>20</xdr:col>
      <xdr:colOff>410404</xdr:colOff>
      <xdr:row>15</xdr:row>
      <xdr:rowOff>190500</xdr:rowOff>
    </xdr:to>
    <xdr:pic>
      <xdr:nvPicPr>
        <xdr:cNvPr id="28916299" name="Imagem 45" hidden="1">
          <a:extLst>
            <a:ext uri="{FF2B5EF4-FFF2-40B4-BE49-F238E27FC236}">
              <a16:creationId xmlns:a16="http://schemas.microsoft.com/office/drawing/2014/main" id="{00000000-0008-0000-0000-00004B3AB9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44950" y="67056000"/>
          <a:ext cx="11525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21</xdr:col>
      <xdr:colOff>0</xdr:colOff>
      <xdr:row>102</xdr:row>
      <xdr:rowOff>0</xdr:rowOff>
    </xdr:from>
    <xdr:ext cx="311304" cy="102220"/>
    <xdr:sp macro="" textlink="">
      <xdr:nvSpPr>
        <xdr:cNvPr id="21" name="CaixaDeTexto 20" hidden="1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4381453" y="29830156"/>
          <a:ext cx="311304" cy="102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pt-BR" sz="500"/>
            <a:t>107</a:t>
          </a:r>
        </a:p>
      </xdr:txBody>
    </xdr:sp>
    <xdr:clientData/>
  </xdr:oneCellAnchor>
  <xdr:twoCellAnchor editAs="oneCell">
    <xdr:from>
      <xdr:col>0</xdr:col>
      <xdr:colOff>0</xdr:colOff>
      <xdr:row>102</xdr:row>
      <xdr:rowOff>0</xdr:rowOff>
    </xdr:from>
    <xdr:to>
      <xdr:col>26</xdr:col>
      <xdr:colOff>673341</xdr:colOff>
      <xdr:row>153</xdr:row>
      <xdr:rowOff>129109</xdr:rowOff>
    </xdr:to>
    <xdr:pic>
      <xdr:nvPicPr>
        <xdr:cNvPr id="28916301" name="Imagem 21" hidden="1">
          <a:extLst>
            <a:ext uri="{FF2B5EF4-FFF2-40B4-BE49-F238E27FC236}">
              <a16:creationId xmlns:a16="http://schemas.microsoft.com/office/drawing/2014/main" id="{00000000-0008-0000-0000-00004D3AB901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395" t="36787" r="49953" b="37323"/>
        <a:stretch>
          <a:fillRect/>
        </a:stretch>
      </xdr:blipFill>
      <xdr:spPr bwMode="auto">
        <a:xfrm>
          <a:off x="0" y="67056000"/>
          <a:ext cx="15382875" cy="9925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76200</xdr:colOff>
      <xdr:row>15</xdr:row>
      <xdr:rowOff>0</xdr:rowOff>
    </xdr:from>
    <xdr:to>
      <xdr:col>20</xdr:col>
      <xdr:colOff>410404</xdr:colOff>
      <xdr:row>15</xdr:row>
      <xdr:rowOff>190500</xdr:rowOff>
    </xdr:to>
    <xdr:pic>
      <xdr:nvPicPr>
        <xdr:cNvPr id="28916302" name="Imagem 45" hidden="1">
          <a:extLst>
            <a:ext uri="{FF2B5EF4-FFF2-40B4-BE49-F238E27FC236}">
              <a16:creationId xmlns:a16="http://schemas.microsoft.com/office/drawing/2014/main" id="{00000000-0008-0000-0000-00004E3AB9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44950" y="67056000"/>
          <a:ext cx="11525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21</xdr:col>
      <xdr:colOff>0</xdr:colOff>
      <xdr:row>102</xdr:row>
      <xdr:rowOff>0</xdr:rowOff>
    </xdr:from>
    <xdr:ext cx="311304" cy="102220"/>
    <xdr:sp macro="" textlink="">
      <xdr:nvSpPr>
        <xdr:cNvPr id="24" name="CaixaDeTexto 23" hidden="1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4381453" y="39926655"/>
          <a:ext cx="311304" cy="102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pt-BR" sz="500"/>
            <a:t>108</a:t>
          </a:r>
        </a:p>
      </xdr:txBody>
    </xdr:sp>
    <xdr:clientData/>
  </xdr:oneCellAnchor>
  <xdr:twoCellAnchor editAs="oneCell">
    <xdr:from>
      <xdr:col>0</xdr:col>
      <xdr:colOff>0</xdr:colOff>
      <xdr:row>102</xdr:row>
      <xdr:rowOff>0</xdr:rowOff>
    </xdr:from>
    <xdr:to>
      <xdr:col>26</xdr:col>
      <xdr:colOff>673341</xdr:colOff>
      <xdr:row>153</xdr:row>
      <xdr:rowOff>129109</xdr:rowOff>
    </xdr:to>
    <xdr:pic>
      <xdr:nvPicPr>
        <xdr:cNvPr id="28916304" name="Imagem 24" hidden="1">
          <a:extLst>
            <a:ext uri="{FF2B5EF4-FFF2-40B4-BE49-F238E27FC236}">
              <a16:creationId xmlns:a16="http://schemas.microsoft.com/office/drawing/2014/main" id="{00000000-0008-0000-0000-0000503AB901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395" t="36787" r="49953" b="37323"/>
        <a:stretch>
          <a:fillRect/>
        </a:stretch>
      </xdr:blipFill>
      <xdr:spPr bwMode="auto">
        <a:xfrm>
          <a:off x="0" y="67056000"/>
          <a:ext cx="15382875" cy="9925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76200</xdr:colOff>
      <xdr:row>15</xdr:row>
      <xdr:rowOff>0</xdr:rowOff>
    </xdr:from>
    <xdr:to>
      <xdr:col>20</xdr:col>
      <xdr:colOff>410404</xdr:colOff>
      <xdr:row>15</xdr:row>
      <xdr:rowOff>190500</xdr:rowOff>
    </xdr:to>
    <xdr:pic>
      <xdr:nvPicPr>
        <xdr:cNvPr id="28916305" name="Imagem 45" hidden="1">
          <a:extLst>
            <a:ext uri="{FF2B5EF4-FFF2-40B4-BE49-F238E27FC236}">
              <a16:creationId xmlns:a16="http://schemas.microsoft.com/office/drawing/2014/main" id="{00000000-0008-0000-0000-0000513AB9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44950" y="67056000"/>
          <a:ext cx="11525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21</xdr:col>
      <xdr:colOff>0</xdr:colOff>
      <xdr:row>102</xdr:row>
      <xdr:rowOff>0</xdr:rowOff>
    </xdr:from>
    <xdr:ext cx="311304" cy="102220"/>
    <xdr:sp macro="" textlink="">
      <xdr:nvSpPr>
        <xdr:cNvPr id="27" name="CaixaDeTexto 26" hidden="1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4379071" y="50025536"/>
          <a:ext cx="311304" cy="102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pt-BR" sz="500"/>
            <a:t>109</a:t>
          </a:r>
        </a:p>
      </xdr:txBody>
    </xdr:sp>
    <xdr:clientData/>
  </xdr:oneCellAnchor>
  <xdr:twoCellAnchor editAs="oneCell">
    <xdr:from>
      <xdr:col>0</xdr:col>
      <xdr:colOff>0</xdr:colOff>
      <xdr:row>102</xdr:row>
      <xdr:rowOff>0</xdr:rowOff>
    </xdr:from>
    <xdr:to>
      <xdr:col>26</xdr:col>
      <xdr:colOff>673341</xdr:colOff>
      <xdr:row>153</xdr:row>
      <xdr:rowOff>129109</xdr:rowOff>
    </xdr:to>
    <xdr:pic>
      <xdr:nvPicPr>
        <xdr:cNvPr id="28916307" name="Imagem 27" hidden="1">
          <a:extLst>
            <a:ext uri="{FF2B5EF4-FFF2-40B4-BE49-F238E27FC236}">
              <a16:creationId xmlns:a16="http://schemas.microsoft.com/office/drawing/2014/main" id="{00000000-0008-0000-0000-0000533AB901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395" t="36787" r="49953" b="37323"/>
        <a:stretch>
          <a:fillRect/>
        </a:stretch>
      </xdr:blipFill>
      <xdr:spPr bwMode="auto">
        <a:xfrm>
          <a:off x="0" y="67056000"/>
          <a:ext cx="15382875" cy="9925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76200</xdr:colOff>
      <xdr:row>15</xdr:row>
      <xdr:rowOff>0</xdr:rowOff>
    </xdr:from>
    <xdr:to>
      <xdr:col>20</xdr:col>
      <xdr:colOff>410404</xdr:colOff>
      <xdr:row>15</xdr:row>
      <xdr:rowOff>190500</xdr:rowOff>
    </xdr:to>
    <xdr:pic>
      <xdr:nvPicPr>
        <xdr:cNvPr id="28916308" name="Imagem 45" hidden="1">
          <a:extLst>
            <a:ext uri="{FF2B5EF4-FFF2-40B4-BE49-F238E27FC236}">
              <a16:creationId xmlns:a16="http://schemas.microsoft.com/office/drawing/2014/main" id="{00000000-0008-0000-0000-0000543AB9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44950" y="67056000"/>
          <a:ext cx="11525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21</xdr:col>
      <xdr:colOff>0</xdr:colOff>
      <xdr:row>102</xdr:row>
      <xdr:rowOff>0</xdr:rowOff>
    </xdr:from>
    <xdr:ext cx="311304" cy="102220"/>
    <xdr:sp macro="" textlink="">
      <xdr:nvSpPr>
        <xdr:cNvPr id="30" name="CaixaDeTexto 29" hidden="1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4381453" y="60167280"/>
          <a:ext cx="311304" cy="102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pt-BR" sz="500"/>
            <a:t>110</a:t>
          </a:r>
        </a:p>
      </xdr:txBody>
    </xdr:sp>
    <xdr:clientData/>
  </xdr:oneCellAnchor>
  <xdr:twoCellAnchor editAs="oneCell">
    <xdr:from>
      <xdr:col>0</xdr:col>
      <xdr:colOff>0</xdr:colOff>
      <xdr:row>102</xdr:row>
      <xdr:rowOff>0</xdr:rowOff>
    </xdr:from>
    <xdr:to>
      <xdr:col>26</xdr:col>
      <xdr:colOff>673341</xdr:colOff>
      <xdr:row>153</xdr:row>
      <xdr:rowOff>129109</xdr:rowOff>
    </xdr:to>
    <xdr:pic>
      <xdr:nvPicPr>
        <xdr:cNvPr id="28916310" name="Imagem 30" hidden="1">
          <a:extLst>
            <a:ext uri="{FF2B5EF4-FFF2-40B4-BE49-F238E27FC236}">
              <a16:creationId xmlns:a16="http://schemas.microsoft.com/office/drawing/2014/main" id="{00000000-0008-0000-0000-0000563AB901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395" t="36787" r="49953" b="37323"/>
        <a:stretch>
          <a:fillRect/>
        </a:stretch>
      </xdr:blipFill>
      <xdr:spPr bwMode="auto">
        <a:xfrm>
          <a:off x="0" y="67056000"/>
          <a:ext cx="15382875" cy="9925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76200</xdr:colOff>
      <xdr:row>15</xdr:row>
      <xdr:rowOff>0</xdr:rowOff>
    </xdr:from>
    <xdr:to>
      <xdr:col>20</xdr:col>
      <xdr:colOff>410404</xdr:colOff>
      <xdr:row>15</xdr:row>
      <xdr:rowOff>190500</xdr:rowOff>
    </xdr:to>
    <xdr:pic>
      <xdr:nvPicPr>
        <xdr:cNvPr id="28916311" name="Imagem 45" hidden="1">
          <a:extLst>
            <a:ext uri="{FF2B5EF4-FFF2-40B4-BE49-F238E27FC236}">
              <a16:creationId xmlns:a16="http://schemas.microsoft.com/office/drawing/2014/main" id="{00000000-0008-0000-0000-0000573AB9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44950" y="67056000"/>
          <a:ext cx="11525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21</xdr:col>
      <xdr:colOff>0</xdr:colOff>
      <xdr:row>102</xdr:row>
      <xdr:rowOff>0</xdr:rowOff>
    </xdr:from>
    <xdr:ext cx="311304" cy="102220"/>
    <xdr:sp macro="" textlink="">
      <xdr:nvSpPr>
        <xdr:cNvPr id="33" name="CaixaDeTexto 32" hidden="1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4381453" y="70219246"/>
          <a:ext cx="311304" cy="102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pt-BR" sz="500"/>
            <a:t>111</a:t>
          </a:r>
        </a:p>
      </xdr:txBody>
    </xdr:sp>
    <xdr:clientData/>
  </xdr:oneCellAnchor>
  <xdr:twoCellAnchor editAs="oneCell">
    <xdr:from>
      <xdr:col>0</xdr:col>
      <xdr:colOff>0</xdr:colOff>
      <xdr:row>102</xdr:row>
      <xdr:rowOff>0</xdr:rowOff>
    </xdr:from>
    <xdr:to>
      <xdr:col>26</xdr:col>
      <xdr:colOff>673341</xdr:colOff>
      <xdr:row>153</xdr:row>
      <xdr:rowOff>129109</xdr:rowOff>
    </xdr:to>
    <xdr:pic>
      <xdr:nvPicPr>
        <xdr:cNvPr id="28916313" name="Imagem 33" hidden="1">
          <a:extLst>
            <a:ext uri="{FF2B5EF4-FFF2-40B4-BE49-F238E27FC236}">
              <a16:creationId xmlns:a16="http://schemas.microsoft.com/office/drawing/2014/main" id="{00000000-0008-0000-0000-0000593AB901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395" t="36787" r="49953" b="37323"/>
        <a:stretch>
          <a:fillRect/>
        </a:stretch>
      </xdr:blipFill>
      <xdr:spPr bwMode="auto">
        <a:xfrm>
          <a:off x="0" y="67056000"/>
          <a:ext cx="15382875" cy="9925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76200</xdr:colOff>
      <xdr:row>15</xdr:row>
      <xdr:rowOff>0</xdr:rowOff>
    </xdr:from>
    <xdr:to>
      <xdr:col>20</xdr:col>
      <xdr:colOff>410404</xdr:colOff>
      <xdr:row>15</xdr:row>
      <xdr:rowOff>190500</xdr:rowOff>
    </xdr:to>
    <xdr:pic>
      <xdr:nvPicPr>
        <xdr:cNvPr id="28916314" name="Imagem 45" hidden="1">
          <a:extLst>
            <a:ext uri="{FF2B5EF4-FFF2-40B4-BE49-F238E27FC236}">
              <a16:creationId xmlns:a16="http://schemas.microsoft.com/office/drawing/2014/main" id="{00000000-0008-0000-0000-00005A3AB9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44950" y="67056000"/>
          <a:ext cx="11525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21</xdr:col>
      <xdr:colOff>0</xdr:colOff>
      <xdr:row>102</xdr:row>
      <xdr:rowOff>0</xdr:rowOff>
    </xdr:from>
    <xdr:ext cx="311304" cy="102220"/>
    <xdr:sp macro="" textlink="">
      <xdr:nvSpPr>
        <xdr:cNvPr id="36" name="CaixaDeTexto 35" hidden="1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14383834" y="80312655"/>
          <a:ext cx="311304" cy="102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pt-BR" sz="500"/>
            <a:t>112</a:t>
          </a:r>
        </a:p>
      </xdr:txBody>
    </xdr:sp>
    <xdr:clientData/>
  </xdr:oneCellAnchor>
  <xdr:twoCellAnchor editAs="oneCell">
    <xdr:from>
      <xdr:col>0</xdr:col>
      <xdr:colOff>0</xdr:colOff>
      <xdr:row>102</xdr:row>
      <xdr:rowOff>0</xdr:rowOff>
    </xdr:from>
    <xdr:to>
      <xdr:col>26</xdr:col>
      <xdr:colOff>673341</xdr:colOff>
      <xdr:row>153</xdr:row>
      <xdr:rowOff>129109</xdr:rowOff>
    </xdr:to>
    <xdr:pic>
      <xdr:nvPicPr>
        <xdr:cNvPr id="28916316" name="Imagem 36" hidden="1">
          <a:extLst>
            <a:ext uri="{FF2B5EF4-FFF2-40B4-BE49-F238E27FC236}">
              <a16:creationId xmlns:a16="http://schemas.microsoft.com/office/drawing/2014/main" id="{00000000-0008-0000-0000-00005C3AB901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395" t="36787" r="49953" b="37323"/>
        <a:stretch>
          <a:fillRect/>
        </a:stretch>
      </xdr:blipFill>
      <xdr:spPr bwMode="auto">
        <a:xfrm>
          <a:off x="0" y="67056000"/>
          <a:ext cx="15382875" cy="9925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76200</xdr:colOff>
      <xdr:row>15</xdr:row>
      <xdr:rowOff>0</xdr:rowOff>
    </xdr:from>
    <xdr:to>
      <xdr:col>20</xdr:col>
      <xdr:colOff>410404</xdr:colOff>
      <xdr:row>15</xdr:row>
      <xdr:rowOff>190500</xdr:rowOff>
    </xdr:to>
    <xdr:pic>
      <xdr:nvPicPr>
        <xdr:cNvPr id="28916317" name="Imagem 45" hidden="1">
          <a:extLst>
            <a:ext uri="{FF2B5EF4-FFF2-40B4-BE49-F238E27FC236}">
              <a16:creationId xmlns:a16="http://schemas.microsoft.com/office/drawing/2014/main" id="{00000000-0008-0000-0000-00005D3AB9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44950" y="67056000"/>
          <a:ext cx="11525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21</xdr:col>
      <xdr:colOff>0</xdr:colOff>
      <xdr:row>102</xdr:row>
      <xdr:rowOff>0</xdr:rowOff>
    </xdr:from>
    <xdr:ext cx="311304" cy="102220"/>
    <xdr:sp macro="" textlink="">
      <xdr:nvSpPr>
        <xdr:cNvPr id="39" name="CaixaDeTexto 38" hidden="1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14383834" y="90406774"/>
          <a:ext cx="311304" cy="102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pt-BR" sz="500"/>
            <a:t>113</a:t>
          </a:r>
        </a:p>
      </xdr:txBody>
    </xdr:sp>
    <xdr:clientData/>
  </xdr:oneCellAnchor>
  <xdr:twoCellAnchor editAs="oneCell">
    <xdr:from>
      <xdr:col>0</xdr:col>
      <xdr:colOff>0</xdr:colOff>
      <xdr:row>102</xdr:row>
      <xdr:rowOff>0</xdr:rowOff>
    </xdr:from>
    <xdr:to>
      <xdr:col>26</xdr:col>
      <xdr:colOff>673341</xdr:colOff>
      <xdr:row>153</xdr:row>
      <xdr:rowOff>129109</xdr:rowOff>
    </xdr:to>
    <xdr:pic>
      <xdr:nvPicPr>
        <xdr:cNvPr id="28916319" name="Imagem 39" hidden="1">
          <a:extLst>
            <a:ext uri="{FF2B5EF4-FFF2-40B4-BE49-F238E27FC236}">
              <a16:creationId xmlns:a16="http://schemas.microsoft.com/office/drawing/2014/main" id="{00000000-0008-0000-0000-00005F3AB901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395" t="36787" r="49953" b="37323"/>
        <a:stretch>
          <a:fillRect/>
        </a:stretch>
      </xdr:blipFill>
      <xdr:spPr bwMode="auto">
        <a:xfrm>
          <a:off x="0" y="67056000"/>
          <a:ext cx="15382875" cy="9925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76200</xdr:colOff>
      <xdr:row>15</xdr:row>
      <xdr:rowOff>0</xdr:rowOff>
    </xdr:from>
    <xdr:to>
      <xdr:col>20</xdr:col>
      <xdr:colOff>410404</xdr:colOff>
      <xdr:row>15</xdr:row>
      <xdr:rowOff>190500</xdr:rowOff>
    </xdr:to>
    <xdr:pic>
      <xdr:nvPicPr>
        <xdr:cNvPr id="28916320" name="Imagem 45" hidden="1">
          <a:extLst>
            <a:ext uri="{FF2B5EF4-FFF2-40B4-BE49-F238E27FC236}">
              <a16:creationId xmlns:a16="http://schemas.microsoft.com/office/drawing/2014/main" id="{00000000-0008-0000-0000-0000603AB9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44950" y="67056000"/>
          <a:ext cx="11525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21</xdr:col>
      <xdr:colOff>0</xdr:colOff>
      <xdr:row>102</xdr:row>
      <xdr:rowOff>0</xdr:rowOff>
    </xdr:from>
    <xdr:ext cx="311304" cy="102220"/>
    <xdr:sp macro="" textlink="">
      <xdr:nvSpPr>
        <xdr:cNvPr id="42" name="CaixaDeTexto 41" hidden="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14381453" y="100505655"/>
          <a:ext cx="311304" cy="102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pt-BR" sz="500"/>
            <a:t>114</a:t>
          </a:r>
        </a:p>
      </xdr:txBody>
    </xdr:sp>
    <xdr:clientData/>
  </xdr:oneCellAnchor>
  <xdr:twoCellAnchor editAs="oneCell">
    <xdr:from>
      <xdr:col>19</xdr:col>
      <xdr:colOff>76200</xdr:colOff>
      <xdr:row>15</xdr:row>
      <xdr:rowOff>0</xdr:rowOff>
    </xdr:from>
    <xdr:to>
      <xdr:col>20</xdr:col>
      <xdr:colOff>391354</xdr:colOff>
      <xdr:row>15</xdr:row>
      <xdr:rowOff>190500</xdr:rowOff>
    </xdr:to>
    <xdr:pic>
      <xdr:nvPicPr>
        <xdr:cNvPr id="28916323" name="Imagem 45" hidden="1">
          <a:extLst>
            <a:ext uri="{FF2B5EF4-FFF2-40B4-BE49-F238E27FC236}">
              <a16:creationId xmlns:a16="http://schemas.microsoft.com/office/drawing/2014/main" id="{00000000-0008-0000-0000-0000633AB9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44950" y="67056000"/>
          <a:ext cx="11334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21</xdr:col>
      <xdr:colOff>0</xdr:colOff>
      <xdr:row>102</xdr:row>
      <xdr:rowOff>0</xdr:rowOff>
    </xdr:from>
    <xdr:ext cx="311304" cy="102220"/>
    <xdr:sp macro="" textlink="">
      <xdr:nvSpPr>
        <xdr:cNvPr id="170" name="CaixaDeTexto 169" hidden="1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14364784" y="9637155"/>
          <a:ext cx="311304" cy="102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pt-BR" sz="500"/>
            <a:t>105</a:t>
          </a:r>
        </a:p>
      </xdr:txBody>
    </xdr:sp>
    <xdr:clientData/>
  </xdr:oneCellAnchor>
  <xdr:twoCellAnchor editAs="oneCell">
    <xdr:from>
      <xdr:col>19</xdr:col>
      <xdr:colOff>76200</xdr:colOff>
      <xdr:row>15</xdr:row>
      <xdr:rowOff>0</xdr:rowOff>
    </xdr:from>
    <xdr:to>
      <xdr:col>20</xdr:col>
      <xdr:colOff>391354</xdr:colOff>
      <xdr:row>15</xdr:row>
      <xdr:rowOff>190500</xdr:rowOff>
    </xdr:to>
    <xdr:pic>
      <xdr:nvPicPr>
        <xdr:cNvPr id="28916325" name="Imagem 45" hidden="1">
          <a:extLst>
            <a:ext uri="{FF2B5EF4-FFF2-40B4-BE49-F238E27FC236}">
              <a16:creationId xmlns:a16="http://schemas.microsoft.com/office/drawing/2014/main" id="{00000000-0008-0000-0000-0000653AB9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44950" y="67056000"/>
          <a:ext cx="11334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21</xdr:col>
      <xdr:colOff>0</xdr:colOff>
      <xdr:row>102</xdr:row>
      <xdr:rowOff>0</xdr:rowOff>
    </xdr:from>
    <xdr:ext cx="311304" cy="102220"/>
    <xdr:sp macro="" textlink="">
      <xdr:nvSpPr>
        <xdr:cNvPr id="183" name="CaixaDeTexto 182" hidden="1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14364784" y="9637155"/>
          <a:ext cx="311304" cy="102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pt-BR" sz="500"/>
            <a:t>105</a:t>
          </a:r>
        </a:p>
      </xdr:txBody>
    </xdr:sp>
    <xdr:clientData/>
  </xdr:oneCellAnchor>
  <xdr:twoCellAnchor editAs="oneCell">
    <xdr:from>
      <xdr:col>19</xdr:col>
      <xdr:colOff>76200</xdr:colOff>
      <xdr:row>15</xdr:row>
      <xdr:rowOff>0</xdr:rowOff>
    </xdr:from>
    <xdr:to>
      <xdr:col>20</xdr:col>
      <xdr:colOff>391354</xdr:colOff>
      <xdr:row>15</xdr:row>
      <xdr:rowOff>190500</xdr:rowOff>
    </xdr:to>
    <xdr:pic>
      <xdr:nvPicPr>
        <xdr:cNvPr id="28916327" name="Imagem 45" hidden="1">
          <a:extLst>
            <a:ext uri="{FF2B5EF4-FFF2-40B4-BE49-F238E27FC236}">
              <a16:creationId xmlns:a16="http://schemas.microsoft.com/office/drawing/2014/main" id="{00000000-0008-0000-0000-0000673AB9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44950" y="67056000"/>
          <a:ext cx="11334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21</xdr:col>
      <xdr:colOff>0</xdr:colOff>
      <xdr:row>102</xdr:row>
      <xdr:rowOff>0</xdr:rowOff>
    </xdr:from>
    <xdr:ext cx="311304" cy="102220"/>
    <xdr:sp macro="" textlink="">
      <xdr:nvSpPr>
        <xdr:cNvPr id="196" name="CaixaDeTexto 195" hidden="1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14364784" y="9637155"/>
          <a:ext cx="311304" cy="102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pt-BR" sz="500"/>
            <a:t>105</a:t>
          </a:r>
        </a:p>
      </xdr:txBody>
    </xdr:sp>
    <xdr:clientData/>
  </xdr:oneCellAnchor>
  <xdr:twoCellAnchor editAs="oneCell">
    <xdr:from>
      <xdr:col>19</xdr:col>
      <xdr:colOff>76200</xdr:colOff>
      <xdr:row>15</xdr:row>
      <xdr:rowOff>0</xdr:rowOff>
    </xdr:from>
    <xdr:to>
      <xdr:col>20</xdr:col>
      <xdr:colOff>391354</xdr:colOff>
      <xdr:row>15</xdr:row>
      <xdr:rowOff>190500</xdr:rowOff>
    </xdr:to>
    <xdr:pic>
      <xdr:nvPicPr>
        <xdr:cNvPr id="28916329" name="Imagem 45" hidden="1">
          <a:extLst>
            <a:ext uri="{FF2B5EF4-FFF2-40B4-BE49-F238E27FC236}">
              <a16:creationId xmlns:a16="http://schemas.microsoft.com/office/drawing/2014/main" id="{00000000-0008-0000-0000-0000693AB9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44950" y="67056000"/>
          <a:ext cx="11334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21</xdr:col>
      <xdr:colOff>0</xdr:colOff>
      <xdr:row>102</xdr:row>
      <xdr:rowOff>0</xdr:rowOff>
    </xdr:from>
    <xdr:ext cx="311304" cy="102220"/>
    <xdr:sp macro="" textlink="">
      <xdr:nvSpPr>
        <xdr:cNvPr id="209" name="CaixaDeTexto 208" hidden="1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14364784" y="9637155"/>
          <a:ext cx="311304" cy="102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pt-BR" sz="500"/>
            <a:t>105</a:t>
          </a:r>
        </a:p>
      </xdr:txBody>
    </xdr:sp>
    <xdr:clientData/>
  </xdr:oneCellAnchor>
  <xdr:twoCellAnchor editAs="oneCell">
    <xdr:from>
      <xdr:col>19</xdr:col>
      <xdr:colOff>76200</xdr:colOff>
      <xdr:row>15</xdr:row>
      <xdr:rowOff>0</xdr:rowOff>
    </xdr:from>
    <xdr:to>
      <xdr:col>20</xdr:col>
      <xdr:colOff>391354</xdr:colOff>
      <xdr:row>15</xdr:row>
      <xdr:rowOff>190500</xdr:rowOff>
    </xdr:to>
    <xdr:pic>
      <xdr:nvPicPr>
        <xdr:cNvPr id="28916331" name="Imagem 45" hidden="1">
          <a:extLst>
            <a:ext uri="{FF2B5EF4-FFF2-40B4-BE49-F238E27FC236}">
              <a16:creationId xmlns:a16="http://schemas.microsoft.com/office/drawing/2014/main" id="{00000000-0008-0000-0000-00006B3AB9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44950" y="67056000"/>
          <a:ext cx="11334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21</xdr:col>
      <xdr:colOff>0</xdr:colOff>
      <xdr:row>102</xdr:row>
      <xdr:rowOff>0</xdr:rowOff>
    </xdr:from>
    <xdr:ext cx="311304" cy="102220"/>
    <xdr:sp macro="" textlink="">
      <xdr:nvSpPr>
        <xdr:cNvPr id="222" name="CaixaDeTexto 221" hidden="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14364784" y="9637155"/>
          <a:ext cx="311304" cy="102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pt-BR" sz="500"/>
            <a:t>105</a:t>
          </a:r>
        </a:p>
      </xdr:txBody>
    </xdr:sp>
    <xdr:clientData/>
  </xdr:oneCellAnchor>
  <xdr:twoCellAnchor editAs="oneCell">
    <xdr:from>
      <xdr:col>19</xdr:col>
      <xdr:colOff>76200</xdr:colOff>
      <xdr:row>15</xdr:row>
      <xdr:rowOff>0</xdr:rowOff>
    </xdr:from>
    <xdr:to>
      <xdr:col>20</xdr:col>
      <xdr:colOff>391354</xdr:colOff>
      <xdr:row>15</xdr:row>
      <xdr:rowOff>190500</xdr:rowOff>
    </xdr:to>
    <xdr:pic>
      <xdr:nvPicPr>
        <xdr:cNvPr id="28916333" name="Imagem 45" hidden="1">
          <a:extLst>
            <a:ext uri="{FF2B5EF4-FFF2-40B4-BE49-F238E27FC236}">
              <a16:creationId xmlns:a16="http://schemas.microsoft.com/office/drawing/2014/main" id="{00000000-0008-0000-0000-00006D3AB9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44950" y="67056000"/>
          <a:ext cx="11334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21</xdr:col>
      <xdr:colOff>0</xdr:colOff>
      <xdr:row>102</xdr:row>
      <xdr:rowOff>0</xdr:rowOff>
    </xdr:from>
    <xdr:ext cx="311304" cy="102220"/>
    <xdr:sp macro="" textlink="">
      <xdr:nvSpPr>
        <xdr:cNvPr id="235" name="CaixaDeTexto 234" hidden="1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14364784" y="9637155"/>
          <a:ext cx="311304" cy="102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pt-BR" sz="500"/>
            <a:t>105</a:t>
          </a:r>
        </a:p>
      </xdr:txBody>
    </xdr:sp>
    <xdr:clientData/>
  </xdr:oneCellAnchor>
  <xdr:twoCellAnchor editAs="oneCell">
    <xdr:from>
      <xdr:col>19</xdr:col>
      <xdr:colOff>76200</xdr:colOff>
      <xdr:row>15</xdr:row>
      <xdr:rowOff>0</xdr:rowOff>
    </xdr:from>
    <xdr:to>
      <xdr:col>20</xdr:col>
      <xdr:colOff>391354</xdr:colOff>
      <xdr:row>15</xdr:row>
      <xdr:rowOff>190500</xdr:rowOff>
    </xdr:to>
    <xdr:pic>
      <xdr:nvPicPr>
        <xdr:cNvPr id="28916335" name="Imagem 45" hidden="1">
          <a:extLst>
            <a:ext uri="{FF2B5EF4-FFF2-40B4-BE49-F238E27FC236}">
              <a16:creationId xmlns:a16="http://schemas.microsoft.com/office/drawing/2014/main" id="{00000000-0008-0000-0000-00006F3AB9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44950" y="67056000"/>
          <a:ext cx="11334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21</xdr:col>
      <xdr:colOff>0</xdr:colOff>
      <xdr:row>102</xdr:row>
      <xdr:rowOff>0</xdr:rowOff>
    </xdr:from>
    <xdr:ext cx="311304" cy="102220"/>
    <xdr:sp macro="" textlink="">
      <xdr:nvSpPr>
        <xdr:cNvPr id="248" name="CaixaDeTexto 247" hidden="1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14364784" y="9637155"/>
          <a:ext cx="311304" cy="102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pt-BR" sz="500"/>
            <a:t>105</a:t>
          </a:r>
        </a:p>
      </xdr:txBody>
    </xdr:sp>
    <xdr:clientData/>
  </xdr:oneCellAnchor>
  <xdr:twoCellAnchor editAs="oneCell">
    <xdr:from>
      <xdr:col>7</xdr:col>
      <xdr:colOff>76200</xdr:colOff>
      <xdr:row>102</xdr:row>
      <xdr:rowOff>0</xdr:rowOff>
    </xdr:from>
    <xdr:to>
      <xdr:col>9</xdr:col>
      <xdr:colOff>209549</xdr:colOff>
      <xdr:row>102</xdr:row>
      <xdr:rowOff>181148</xdr:rowOff>
    </xdr:to>
    <xdr:pic>
      <xdr:nvPicPr>
        <xdr:cNvPr id="28916337" name="Imagem 45" hidden="1">
          <a:extLst>
            <a:ext uri="{FF2B5EF4-FFF2-40B4-BE49-F238E27FC236}">
              <a16:creationId xmlns:a16="http://schemas.microsoft.com/office/drawing/2014/main" id="{00000000-0008-0000-0000-0000713AB9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72300" y="67665600"/>
          <a:ext cx="1162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76200</xdr:colOff>
      <xdr:row>102</xdr:row>
      <xdr:rowOff>0</xdr:rowOff>
    </xdr:from>
    <xdr:to>
      <xdr:col>9</xdr:col>
      <xdr:colOff>209549</xdr:colOff>
      <xdr:row>102</xdr:row>
      <xdr:rowOff>181148</xdr:rowOff>
    </xdr:to>
    <xdr:pic>
      <xdr:nvPicPr>
        <xdr:cNvPr id="28916338" name="Imagem 45" hidden="1">
          <a:extLst>
            <a:ext uri="{FF2B5EF4-FFF2-40B4-BE49-F238E27FC236}">
              <a16:creationId xmlns:a16="http://schemas.microsoft.com/office/drawing/2014/main" id="{00000000-0008-0000-0000-0000723AB9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72300" y="67665600"/>
          <a:ext cx="1162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8</xdr:col>
      <xdr:colOff>0</xdr:colOff>
      <xdr:row>83</xdr:row>
      <xdr:rowOff>190500</xdr:rowOff>
    </xdr:from>
    <xdr:ext cx="1149594" cy="193429"/>
    <xdr:pic>
      <xdr:nvPicPr>
        <xdr:cNvPr id="48" name="Imagem 45" hidden="1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0" y="11847635"/>
          <a:ext cx="1149594" cy="1934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85</xdr:row>
      <xdr:rowOff>190500</xdr:rowOff>
    </xdr:from>
    <xdr:ext cx="1149594" cy="193429"/>
    <xdr:pic>
      <xdr:nvPicPr>
        <xdr:cNvPr id="49" name="Imagem 45" hidden="1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0" y="11847635"/>
          <a:ext cx="1149594" cy="1934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84</xdr:row>
      <xdr:rowOff>190500</xdr:rowOff>
    </xdr:from>
    <xdr:ext cx="1149594" cy="193429"/>
    <xdr:pic>
      <xdr:nvPicPr>
        <xdr:cNvPr id="50" name="Imagem 45" hidden="1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0" y="11635154"/>
          <a:ext cx="1149594" cy="1934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86</xdr:row>
      <xdr:rowOff>190500</xdr:rowOff>
    </xdr:from>
    <xdr:ext cx="1149594" cy="193429"/>
    <xdr:pic>
      <xdr:nvPicPr>
        <xdr:cNvPr id="51" name="Imagem 45" hidden="1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0" y="11847635"/>
          <a:ext cx="1149594" cy="1934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85</xdr:row>
      <xdr:rowOff>190500</xdr:rowOff>
    </xdr:from>
    <xdr:ext cx="1149594" cy="193429"/>
    <xdr:pic>
      <xdr:nvPicPr>
        <xdr:cNvPr id="52" name="Imagem 45" hidden="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0" y="11635154"/>
          <a:ext cx="1149594" cy="1934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86</xdr:row>
      <xdr:rowOff>190500</xdr:rowOff>
    </xdr:from>
    <xdr:ext cx="1149594" cy="193429"/>
    <xdr:pic>
      <xdr:nvPicPr>
        <xdr:cNvPr id="53" name="Imagem 45" hidden="1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0" y="11847635"/>
          <a:ext cx="1149594" cy="1934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20</xdr:col>
      <xdr:colOff>76200</xdr:colOff>
      <xdr:row>15</xdr:row>
      <xdr:rowOff>0</xdr:rowOff>
    </xdr:from>
    <xdr:ext cx="1182343" cy="190500"/>
    <xdr:pic>
      <xdr:nvPicPr>
        <xdr:cNvPr id="2" name="Imagem 45" hidden="1">
          <a:extLst>
            <a:ext uri="{FF2B5EF4-FFF2-40B4-BE49-F238E27FC236}">
              <a16:creationId xmlns:a16="http://schemas.microsoft.com/office/drawing/2014/main" id="{0B6C6E0B-025C-4266-B9ED-152CB7B020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8583" y="10482470"/>
          <a:ext cx="1182343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20</xdr:col>
      <xdr:colOff>76200</xdr:colOff>
      <xdr:row>15</xdr:row>
      <xdr:rowOff>0</xdr:rowOff>
    </xdr:from>
    <xdr:ext cx="1182343" cy="190500"/>
    <xdr:pic>
      <xdr:nvPicPr>
        <xdr:cNvPr id="3" name="Imagem 45" hidden="1">
          <a:extLst>
            <a:ext uri="{FF2B5EF4-FFF2-40B4-BE49-F238E27FC236}">
              <a16:creationId xmlns:a16="http://schemas.microsoft.com/office/drawing/2014/main" id="{F18EB3D6-1C69-4976-A298-B6DC6B1AD2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8583" y="10482470"/>
          <a:ext cx="1182343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20</xdr:col>
      <xdr:colOff>76200</xdr:colOff>
      <xdr:row>15</xdr:row>
      <xdr:rowOff>0</xdr:rowOff>
    </xdr:from>
    <xdr:ext cx="1182343" cy="190500"/>
    <xdr:pic>
      <xdr:nvPicPr>
        <xdr:cNvPr id="4" name="Imagem 45" hidden="1">
          <a:extLst>
            <a:ext uri="{FF2B5EF4-FFF2-40B4-BE49-F238E27FC236}">
              <a16:creationId xmlns:a16="http://schemas.microsoft.com/office/drawing/2014/main" id="{30D5E703-C096-4194-B5F2-728B545B6D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8583" y="10482470"/>
          <a:ext cx="1182343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20</xdr:col>
      <xdr:colOff>76200</xdr:colOff>
      <xdr:row>15</xdr:row>
      <xdr:rowOff>0</xdr:rowOff>
    </xdr:from>
    <xdr:ext cx="1182343" cy="190500"/>
    <xdr:pic>
      <xdr:nvPicPr>
        <xdr:cNvPr id="5" name="Imagem 45" hidden="1">
          <a:extLst>
            <a:ext uri="{FF2B5EF4-FFF2-40B4-BE49-F238E27FC236}">
              <a16:creationId xmlns:a16="http://schemas.microsoft.com/office/drawing/2014/main" id="{96EF6AF4-BE2B-4CD8-902E-6FEC9C622D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8583" y="10482470"/>
          <a:ext cx="1182343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20</xdr:col>
      <xdr:colOff>76200</xdr:colOff>
      <xdr:row>15</xdr:row>
      <xdr:rowOff>0</xdr:rowOff>
    </xdr:from>
    <xdr:ext cx="1182343" cy="190500"/>
    <xdr:pic>
      <xdr:nvPicPr>
        <xdr:cNvPr id="6" name="Imagem 45" hidden="1">
          <a:extLst>
            <a:ext uri="{FF2B5EF4-FFF2-40B4-BE49-F238E27FC236}">
              <a16:creationId xmlns:a16="http://schemas.microsoft.com/office/drawing/2014/main" id="{886B8452-42FF-4A3B-824C-70A3D5FB7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8583" y="10482470"/>
          <a:ext cx="1182343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20</xdr:col>
      <xdr:colOff>76200</xdr:colOff>
      <xdr:row>15</xdr:row>
      <xdr:rowOff>0</xdr:rowOff>
    </xdr:from>
    <xdr:ext cx="1182343" cy="190500"/>
    <xdr:pic>
      <xdr:nvPicPr>
        <xdr:cNvPr id="7" name="Imagem 45" hidden="1">
          <a:extLst>
            <a:ext uri="{FF2B5EF4-FFF2-40B4-BE49-F238E27FC236}">
              <a16:creationId xmlns:a16="http://schemas.microsoft.com/office/drawing/2014/main" id="{B528185C-DB18-4D6B-B4A2-12E927F906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8583" y="10482470"/>
          <a:ext cx="1182343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20</xdr:col>
      <xdr:colOff>76200</xdr:colOff>
      <xdr:row>15</xdr:row>
      <xdr:rowOff>0</xdr:rowOff>
    </xdr:from>
    <xdr:ext cx="1182343" cy="190500"/>
    <xdr:pic>
      <xdr:nvPicPr>
        <xdr:cNvPr id="8" name="Imagem 45" hidden="1">
          <a:extLst>
            <a:ext uri="{FF2B5EF4-FFF2-40B4-BE49-F238E27FC236}">
              <a16:creationId xmlns:a16="http://schemas.microsoft.com/office/drawing/2014/main" id="{1A2617A0-464B-40BD-A0C9-9AEE7B0484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8583" y="10482470"/>
          <a:ext cx="1182343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20</xdr:col>
      <xdr:colOff>76200</xdr:colOff>
      <xdr:row>15</xdr:row>
      <xdr:rowOff>0</xdr:rowOff>
    </xdr:from>
    <xdr:ext cx="1182343" cy="190500"/>
    <xdr:pic>
      <xdr:nvPicPr>
        <xdr:cNvPr id="9" name="Imagem 45" hidden="1">
          <a:extLst>
            <a:ext uri="{FF2B5EF4-FFF2-40B4-BE49-F238E27FC236}">
              <a16:creationId xmlns:a16="http://schemas.microsoft.com/office/drawing/2014/main" id="{4B6C8402-7CE8-4680-B036-91C394506E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8583" y="10482470"/>
          <a:ext cx="1182343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20</xdr:col>
      <xdr:colOff>76200</xdr:colOff>
      <xdr:row>15</xdr:row>
      <xdr:rowOff>0</xdr:rowOff>
    </xdr:from>
    <xdr:ext cx="1163293" cy="190500"/>
    <xdr:pic>
      <xdr:nvPicPr>
        <xdr:cNvPr id="10" name="Imagem 45" hidden="1">
          <a:extLst>
            <a:ext uri="{FF2B5EF4-FFF2-40B4-BE49-F238E27FC236}">
              <a16:creationId xmlns:a16="http://schemas.microsoft.com/office/drawing/2014/main" id="{BC8BC7E3-F146-4C90-BA5E-EB0A294E14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8583" y="10482470"/>
          <a:ext cx="1163293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20</xdr:col>
      <xdr:colOff>76200</xdr:colOff>
      <xdr:row>15</xdr:row>
      <xdr:rowOff>0</xdr:rowOff>
    </xdr:from>
    <xdr:ext cx="1163293" cy="190500"/>
    <xdr:pic>
      <xdr:nvPicPr>
        <xdr:cNvPr id="11" name="Imagem 45" hidden="1">
          <a:extLst>
            <a:ext uri="{FF2B5EF4-FFF2-40B4-BE49-F238E27FC236}">
              <a16:creationId xmlns:a16="http://schemas.microsoft.com/office/drawing/2014/main" id="{1593A02C-9472-4844-819F-09798F5A4A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8583" y="10482470"/>
          <a:ext cx="1163293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20</xdr:col>
      <xdr:colOff>76200</xdr:colOff>
      <xdr:row>15</xdr:row>
      <xdr:rowOff>0</xdr:rowOff>
    </xdr:from>
    <xdr:ext cx="1163293" cy="190500"/>
    <xdr:pic>
      <xdr:nvPicPr>
        <xdr:cNvPr id="12" name="Imagem 45" hidden="1">
          <a:extLst>
            <a:ext uri="{FF2B5EF4-FFF2-40B4-BE49-F238E27FC236}">
              <a16:creationId xmlns:a16="http://schemas.microsoft.com/office/drawing/2014/main" id="{F036E7BF-7E7E-4EF1-A0B6-58C334C27B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8583" y="10482470"/>
          <a:ext cx="1163293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20</xdr:col>
      <xdr:colOff>76200</xdr:colOff>
      <xdr:row>15</xdr:row>
      <xdr:rowOff>0</xdr:rowOff>
    </xdr:from>
    <xdr:ext cx="1163293" cy="190500"/>
    <xdr:pic>
      <xdr:nvPicPr>
        <xdr:cNvPr id="13" name="Imagem 45" hidden="1">
          <a:extLst>
            <a:ext uri="{FF2B5EF4-FFF2-40B4-BE49-F238E27FC236}">
              <a16:creationId xmlns:a16="http://schemas.microsoft.com/office/drawing/2014/main" id="{0C20C8CD-96A8-48B8-8691-94E6B9A4EC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8583" y="10482470"/>
          <a:ext cx="1163293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20</xdr:col>
      <xdr:colOff>76200</xdr:colOff>
      <xdr:row>15</xdr:row>
      <xdr:rowOff>0</xdr:rowOff>
    </xdr:from>
    <xdr:ext cx="1163293" cy="190500"/>
    <xdr:pic>
      <xdr:nvPicPr>
        <xdr:cNvPr id="14" name="Imagem 45" hidden="1">
          <a:extLst>
            <a:ext uri="{FF2B5EF4-FFF2-40B4-BE49-F238E27FC236}">
              <a16:creationId xmlns:a16="http://schemas.microsoft.com/office/drawing/2014/main" id="{7B0017DA-071B-4F1E-AF83-FC6E593660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8583" y="10482470"/>
          <a:ext cx="1163293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20</xdr:col>
      <xdr:colOff>76200</xdr:colOff>
      <xdr:row>15</xdr:row>
      <xdr:rowOff>0</xdr:rowOff>
    </xdr:from>
    <xdr:ext cx="1163293" cy="190500"/>
    <xdr:pic>
      <xdr:nvPicPr>
        <xdr:cNvPr id="16" name="Imagem 45" hidden="1">
          <a:extLst>
            <a:ext uri="{FF2B5EF4-FFF2-40B4-BE49-F238E27FC236}">
              <a16:creationId xmlns:a16="http://schemas.microsoft.com/office/drawing/2014/main" id="{40614E16-5624-490A-8796-48FD594357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8583" y="10482470"/>
          <a:ext cx="1163293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20</xdr:col>
      <xdr:colOff>76200</xdr:colOff>
      <xdr:row>15</xdr:row>
      <xdr:rowOff>0</xdr:rowOff>
    </xdr:from>
    <xdr:ext cx="1163293" cy="190500"/>
    <xdr:pic>
      <xdr:nvPicPr>
        <xdr:cNvPr id="17" name="Imagem 45" hidden="1">
          <a:extLst>
            <a:ext uri="{FF2B5EF4-FFF2-40B4-BE49-F238E27FC236}">
              <a16:creationId xmlns:a16="http://schemas.microsoft.com/office/drawing/2014/main" id="{84A0CD5B-C5CC-4A69-BB6B-1B79C5D6A8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8583" y="10482470"/>
          <a:ext cx="1163293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5" name="Rectangle 15">
          <a:extLst>
            <a:ext uri="{FF2B5EF4-FFF2-40B4-BE49-F238E27FC236}">
              <a16:creationId xmlns:a16="http://schemas.microsoft.com/office/drawing/2014/main" id="{7D909768-EE10-4058-A5E3-905E2C831CBB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9" name="Rectangle 29">
          <a:extLst>
            <a:ext uri="{FF2B5EF4-FFF2-40B4-BE49-F238E27FC236}">
              <a16:creationId xmlns:a16="http://schemas.microsoft.com/office/drawing/2014/main" id="{A21FDF2F-965A-41F2-B5E9-67575D8B06C1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10" name="Rectangle 33">
          <a:extLst>
            <a:ext uri="{FF2B5EF4-FFF2-40B4-BE49-F238E27FC236}">
              <a16:creationId xmlns:a16="http://schemas.microsoft.com/office/drawing/2014/main" id="{6FC9C3D0-4016-4E1F-A30C-C34A57A69AB5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11" name="Rectangle 37">
          <a:extLst>
            <a:ext uri="{FF2B5EF4-FFF2-40B4-BE49-F238E27FC236}">
              <a16:creationId xmlns:a16="http://schemas.microsoft.com/office/drawing/2014/main" id="{27FA37E1-69E1-4069-8996-4AD8F56D9C97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264442</xdr:colOff>
      <xdr:row>62</xdr:row>
      <xdr:rowOff>75353</xdr:rowOff>
    </xdr:from>
    <xdr:to>
      <xdr:col>45</xdr:col>
      <xdr:colOff>264442</xdr:colOff>
      <xdr:row>62</xdr:row>
      <xdr:rowOff>75353</xdr:rowOff>
    </xdr:to>
    <xdr:sp macro="" textlink="">
      <xdr:nvSpPr>
        <xdr:cNvPr id="12" name="Rectangle 15">
          <a:extLst>
            <a:ext uri="{FF2B5EF4-FFF2-40B4-BE49-F238E27FC236}">
              <a16:creationId xmlns:a16="http://schemas.microsoft.com/office/drawing/2014/main" id="{90B4F232-B21D-4D5D-B935-5D29CC6954EA}"/>
            </a:ext>
          </a:extLst>
        </xdr:cNvPr>
        <xdr:cNvSpPr>
          <a:spLocks noChangeArrowheads="1"/>
        </xdr:cNvSpPr>
      </xdr:nvSpPr>
      <xdr:spPr bwMode="auto">
        <a:xfrm>
          <a:off x="1138964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264442</xdr:colOff>
      <xdr:row>62</xdr:row>
      <xdr:rowOff>75353</xdr:rowOff>
    </xdr:from>
    <xdr:to>
      <xdr:col>45</xdr:col>
      <xdr:colOff>264442</xdr:colOff>
      <xdr:row>62</xdr:row>
      <xdr:rowOff>75353</xdr:rowOff>
    </xdr:to>
    <xdr:sp macro="" textlink="">
      <xdr:nvSpPr>
        <xdr:cNvPr id="13" name="Rectangle 29">
          <a:extLst>
            <a:ext uri="{FF2B5EF4-FFF2-40B4-BE49-F238E27FC236}">
              <a16:creationId xmlns:a16="http://schemas.microsoft.com/office/drawing/2014/main" id="{F53F0DCC-DC19-4A43-969B-18A788EA8624}"/>
            </a:ext>
          </a:extLst>
        </xdr:cNvPr>
        <xdr:cNvSpPr>
          <a:spLocks noChangeArrowheads="1"/>
        </xdr:cNvSpPr>
      </xdr:nvSpPr>
      <xdr:spPr bwMode="auto">
        <a:xfrm>
          <a:off x="1138964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264442</xdr:colOff>
      <xdr:row>62</xdr:row>
      <xdr:rowOff>75353</xdr:rowOff>
    </xdr:from>
    <xdr:to>
      <xdr:col>45</xdr:col>
      <xdr:colOff>264442</xdr:colOff>
      <xdr:row>62</xdr:row>
      <xdr:rowOff>75353</xdr:rowOff>
    </xdr:to>
    <xdr:sp macro="" textlink="">
      <xdr:nvSpPr>
        <xdr:cNvPr id="14" name="Rectangle 33">
          <a:extLst>
            <a:ext uri="{FF2B5EF4-FFF2-40B4-BE49-F238E27FC236}">
              <a16:creationId xmlns:a16="http://schemas.microsoft.com/office/drawing/2014/main" id="{8AE48D99-0B3E-45E6-881F-C9C1A0580F79}"/>
            </a:ext>
          </a:extLst>
        </xdr:cNvPr>
        <xdr:cNvSpPr>
          <a:spLocks noChangeArrowheads="1"/>
        </xdr:cNvSpPr>
      </xdr:nvSpPr>
      <xdr:spPr bwMode="auto">
        <a:xfrm>
          <a:off x="1138964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264442</xdr:colOff>
      <xdr:row>62</xdr:row>
      <xdr:rowOff>75353</xdr:rowOff>
    </xdr:from>
    <xdr:to>
      <xdr:col>45</xdr:col>
      <xdr:colOff>264442</xdr:colOff>
      <xdr:row>62</xdr:row>
      <xdr:rowOff>75353</xdr:rowOff>
    </xdr:to>
    <xdr:sp macro="" textlink="">
      <xdr:nvSpPr>
        <xdr:cNvPr id="15" name="Rectangle 37">
          <a:extLst>
            <a:ext uri="{FF2B5EF4-FFF2-40B4-BE49-F238E27FC236}">
              <a16:creationId xmlns:a16="http://schemas.microsoft.com/office/drawing/2014/main" id="{6D8FD141-645B-4F87-9C2B-5AF3548447C2}"/>
            </a:ext>
          </a:extLst>
        </xdr:cNvPr>
        <xdr:cNvSpPr>
          <a:spLocks noChangeArrowheads="1"/>
        </xdr:cNvSpPr>
      </xdr:nvSpPr>
      <xdr:spPr bwMode="auto">
        <a:xfrm>
          <a:off x="1138964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16" name="Rectangle 15">
          <a:extLst>
            <a:ext uri="{FF2B5EF4-FFF2-40B4-BE49-F238E27FC236}">
              <a16:creationId xmlns:a16="http://schemas.microsoft.com/office/drawing/2014/main" id="{1046045F-EC24-410C-9169-3017DFEB0BAA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17" name="Rectangle 29">
          <a:extLst>
            <a:ext uri="{FF2B5EF4-FFF2-40B4-BE49-F238E27FC236}">
              <a16:creationId xmlns:a16="http://schemas.microsoft.com/office/drawing/2014/main" id="{6F485483-8E58-481A-B627-CC0D53406F0E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18" name="Rectangle 33">
          <a:extLst>
            <a:ext uri="{FF2B5EF4-FFF2-40B4-BE49-F238E27FC236}">
              <a16:creationId xmlns:a16="http://schemas.microsoft.com/office/drawing/2014/main" id="{2F3689E7-C878-4517-9E4E-36F8478BC406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19" name="Rectangle 37">
          <a:extLst>
            <a:ext uri="{FF2B5EF4-FFF2-40B4-BE49-F238E27FC236}">
              <a16:creationId xmlns:a16="http://schemas.microsoft.com/office/drawing/2014/main" id="{C9FB0F3F-67E9-42E4-AB9C-6D0A814FCA5D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20" name="Rectangle 15">
          <a:extLst>
            <a:ext uri="{FF2B5EF4-FFF2-40B4-BE49-F238E27FC236}">
              <a16:creationId xmlns:a16="http://schemas.microsoft.com/office/drawing/2014/main" id="{518F0EC1-AB78-49F1-8650-F046217DF942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21" name="Rectangle 29">
          <a:extLst>
            <a:ext uri="{FF2B5EF4-FFF2-40B4-BE49-F238E27FC236}">
              <a16:creationId xmlns:a16="http://schemas.microsoft.com/office/drawing/2014/main" id="{6CF2AD81-D8F3-46F8-BAFA-C938F0755D0C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22" name="Rectangle 33">
          <a:extLst>
            <a:ext uri="{FF2B5EF4-FFF2-40B4-BE49-F238E27FC236}">
              <a16:creationId xmlns:a16="http://schemas.microsoft.com/office/drawing/2014/main" id="{2EB23471-CBD7-4959-B97D-B0E58EA33D7E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23" name="Rectangle 37">
          <a:extLst>
            <a:ext uri="{FF2B5EF4-FFF2-40B4-BE49-F238E27FC236}">
              <a16:creationId xmlns:a16="http://schemas.microsoft.com/office/drawing/2014/main" id="{CF33B87A-ECB9-4542-AF84-F93EAE7647B6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24" name="Rectangle 15">
          <a:extLst>
            <a:ext uri="{FF2B5EF4-FFF2-40B4-BE49-F238E27FC236}">
              <a16:creationId xmlns:a16="http://schemas.microsoft.com/office/drawing/2014/main" id="{46CB6971-D687-4B08-9516-DBE505A4C01C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25" name="Rectangle 29">
          <a:extLst>
            <a:ext uri="{FF2B5EF4-FFF2-40B4-BE49-F238E27FC236}">
              <a16:creationId xmlns:a16="http://schemas.microsoft.com/office/drawing/2014/main" id="{5A6BAB43-E77E-4172-9101-62D70AA60721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26" name="Rectangle 33">
          <a:extLst>
            <a:ext uri="{FF2B5EF4-FFF2-40B4-BE49-F238E27FC236}">
              <a16:creationId xmlns:a16="http://schemas.microsoft.com/office/drawing/2014/main" id="{5F58888A-81D7-4E27-A144-8E02AC4C16FF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27" name="Rectangle 37">
          <a:extLst>
            <a:ext uri="{FF2B5EF4-FFF2-40B4-BE49-F238E27FC236}">
              <a16:creationId xmlns:a16="http://schemas.microsoft.com/office/drawing/2014/main" id="{725D6AB0-D5A0-4AE1-A126-7E0DA8C4A68B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28" name="Rectangle 15">
          <a:extLst>
            <a:ext uri="{FF2B5EF4-FFF2-40B4-BE49-F238E27FC236}">
              <a16:creationId xmlns:a16="http://schemas.microsoft.com/office/drawing/2014/main" id="{5DF5EC6D-E787-40F4-9752-CC1DE79392DB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29" name="Rectangle 29">
          <a:extLst>
            <a:ext uri="{FF2B5EF4-FFF2-40B4-BE49-F238E27FC236}">
              <a16:creationId xmlns:a16="http://schemas.microsoft.com/office/drawing/2014/main" id="{E5FAB7A9-BFF5-44B8-8F96-B69BBE50507A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30" name="Rectangle 33">
          <a:extLst>
            <a:ext uri="{FF2B5EF4-FFF2-40B4-BE49-F238E27FC236}">
              <a16:creationId xmlns:a16="http://schemas.microsoft.com/office/drawing/2014/main" id="{0935FC44-1345-4D4A-A65F-B133DD222B57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31" name="Rectangle 37">
          <a:extLst>
            <a:ext uri="{FF2B5EF4-FFF2-40B4-BE49-F238E27FC236}">
              <a16:creationId xmlns:a16="http://schemas.microsoft.com/office/drawing/2014/main" id="{C3D98073-5CF6-4EE4-AA5F-23782F5C94AC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264442</xdr:colOff>
      <xdr:row>62</xdr:row>
      <xdr:rowOff>75353</xdr:rowOff>
    </xdr:from>
    <xdr:to>
      <xdr:col>45</xdr:col>
      <xdr:colOff>264442</xdr:colOff>
      <xdr:row>62</xdr:row>
      <xdr:rowOff>75353</xdr:rowOff>
    </xdr:to>
    <xdr:sp macro="" textlink="">
      <xdr:nvSpPr>
        <xdr:cNvPr id="32" name="Rectangle 15">
          <a:extLst>
            <a:ext uri="{FF2B5EF4-FFF2-40B4-BE49-F238E27FC236}">
              <a16:creationId xmlns:a16="http://schemas.microsoft.com/office/drawing/2014/main" id="{13190B5B-53FA-4FCE-9734-312F319E17BC}"/>
            </a:ext>
          </a:extLst>
        </xdr:cNvPr>
        <xdr:cNvSpPr>
          <a:spLocks noChangeArrowheads="1"/>
        </xdr:cNvSpPr>
      </xdr:nvSpPr>
      <xdr:spPr bwMode="auto">
        <a:xfrm>
          <a:off x="1138964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264442</xdr:colOff>
      <xdr:row>62</xdr:row>
      <xdr:rowOff>75353</xdr:rowOff>
    </xdr:from>
    <xdr:to>
      <xdr:col>45</xdr:col>
      <xdr:colOff>264442</xdr:colOff>
      <xdr:row>62</xdr:row>
      <xdr:rowOff>75353</xdr:rowOff>
    </xdr:to>
    <xdr:sp macro="" textlink="">
      <xdr:nvSpPr>
        <xdr:cNvPr id="33" name="Rectangle 29">
          <a:extLst>
            <a:ext uri="{FF2B5EF4-FFF2-40B4-BE49-F238E27FC236}">
              <a16:creationId xmlns:a16="http://schemas.microsoft.com/office/drawing/2014/main" id="{1B56711C-5ABB-49C7-999F-C3753C92E2C5}"/>
            </a:ext>
          </a:extLst>
        </xdr:cNvPr>
        <xdr:cNvSpPr>
          <a:spLocks noChangeArrowheads="1"/>
        </xdr:cNvSpPr>
      </xdr:nvSpPr>
      <xdr:spPr bwMode="auto">
        <a:xfrm>
          <a:off x="1138964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264442</xdr:colOff>
      <xdr:row>62</xdr:row>
      <xdr:rowOff>75353</xdr:rowOff>
    </xdr:from>
    <xdr:to>
      <xdr:col>45</xdr:col>
      <xdr:colOff>264442</xdr:colOff>
      <xdr:row>62</xdr:row>
      <xdr:rowOff>75353</xdr:rowOff>
    </xdr:to>
    <xdr:sp macro="" textlink="">
      <xdr:nvSpPr>
        <xdr:cNvPr id="34" name="Rectangle 33">
          <a:extLst>
            <a:ext uri="{FF2B5EF4-FFF2-40B4-BE49-F238E27FC236}">
              <a16:creationId xmlns:a16="http://schemas.microsoft.com/office/drawing/2014/main" id="{1B4BFFF5-4398-4F7B-B0CA-A72884E0A66B}"/>
            </a:ext>
          </a:extLst>
        </xdr:cNvPr>
        <xdr:cNvSpPr>
          <a:spLocks noChangeArrowheads="1"/>
        </xdr:cNvSpPr>
      </xdr:nvSpPr>
      <xdr:spPr bwMode="auto">
        <a:xfrm>
          <a:off x="1138964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264442</xdr:colOff>
      <xdr:row>62</xdr:row>
      <xdr:rowOff>75353</xdr:rowOff>
    </xdr:from>
    <xdr:to>
      <xdr:col>45</xdr:col>
      <xdr:colOff>264442</xdr:colOff>
      <xdr:row>62</xdr:row>
      <xdr:rowOff>75353</xdr:rowOff>
    </xdr:to>
    <xdr:sp macro="" textlink="">
      <xdr:nvSpPr>
        <xdr:cNvPr id="35" name="Rectangle 37">
          <a:extLst>
            <a:ext uri="{FF2B5EF4-FFF2-40B4-BE49-F238E27FC236}">
              <a16:creationId xmlns:a16="http://schemas.microsoft.com/office/drawing/2014/main" id="{39706748-74FB-4956-B60E-7144664836E5}"/>
            </a:ext>
          </a:extLst>
        </xdr:cNvPr>
        <xdr:cNvSpPr>
          <a:spLocks noChangeArrowheads="1"/>
        </xdr:cNvSpPr>
      </xdr:nvSpPr>
      <xdr:spPr bwMode="auto">
        <a:xfrm>
          <a:off x="1138964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36" name="Rectangle 15">
          <a:extLst>
            <a:ext uri="{FF2B5EF4-FFF2-40B4-BE49-F238E27FC236}">
              <a16:creationId xmlns:a16="http://schemas.microsoft.com/office/drawing/2014/main" id="{391D9767-49BD-446C-A713-4137B5DE91D4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37" name="Rectangle 29">
          <a:extLst>
            <a:ext uri="{FF2B5EF4-FFF2-40B4-BE49-F238E27FC236}">
              <a16:creationId xmlns:a16="http://schemas.microsoft.com/office/drawing/2014/main" id="{38249ADD-51C8-4E20-AA34-72EF719E96BE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38" name="Rectangle 33">
          <a:extLst>
            <a:ext uri="{FF2B5EF4-FFF2-40B4-BE49-F238E27FC236}">
              <a16:creationId xmlns:a16="http://schemas.microsoft.com/office/drawing/2014/main" id="{7C0859D8-B9F1-4C8B-8EB6-BA907948619C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39" name="Rectangle 37">
          <a:extLst>
            <a:ext uri="{FF2B5EF4-FFF2-40B4-BE49-F238E27FC236}">
              <a16:creationId xmlns:a16="http://schemas.microsoft.com/office/drawing/2014/main" id="{66B75BB8-B310-4B28-92C1-E513CA966DB0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40" name="Rectangle 15">
          <a:extLst>
            <a:ext uri="{FF2B5EF4-FFF2-40B4-BE49-F238E27FC236}">
              <a16:creationId xmlns:a16="http://schemas.microsoft.com/office/drawing/2014/main" id="{AB778950-74A6-4705-B107-A6DFF3F3D600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41" name="Rectangle 29">
          <a:extLst>
            <a:ext uri="{FF2B5EF4-FFF2-40B4-BE49-F238E27FC236}">
              <a16:creationId xmlns:a16="http://schemas.microsoft.com/office/drawing/2014/main" id="{2DA66967-2B5C-4FE6-B85A-757223B3294F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42" name="Rectangle 33">
          <a:extLst>
            <a:ext uri="{FF2B5EF4-FFF2-40B4-BE49-F238E27FC236}">
              <a16:creationId xmlns:a16="http://schemas.microsoft.com/office/drawing/2014/main" id="{5C883A04-F186-4A3D-84A1-DAB403181868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43" name="Rectangle 37">
          <a:extLst>
            <a:ext uri="{FF2B5EF4-FFF2-40B4-BE49-F238E27FC236}">
              <a16:creationId xmlns:a16="http://schemas.microsoft.com/office/drawing/2014/main" id="{AAC31AFB-5ED8-4CBE-B11B-D33206468870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44" name="Rectangle 15">
          <a:extLst>
            <a:ext uri="{FF2B5EF4-FFF2-40B4-BE49-F238E27FC236}">
              <a16:creationId xmlns:a16="http://schemas.microsoft.com/office/drawing/2014/main" id="{AB20F0C8-F809-4D19-B67B-684FC954187C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45" name="Rectangle 29">
          <a:extLst>
            <a:ext uri="{FF2B5EF4-FFF2-40B4-BE49-F238E27FC236}">
              <a16:creationId xmlns:a16="http://schemas.microsoft.com/office/drawing/2014/main" id="{41D6FD70-AFC1-49B9-81E8-5CD4B9614D99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46" name="Rectangle 33">
          <a:extLst>
            <a:ext uri="{FF2B5EF4-FFF2-40B4-BE49-F238E27FC236}">
              <a16:creationId xmlns:a16="http://schemas.microsoft.com/office/drawing/2014/main" id="{EDF51F88-95CB-46AC-89CE-EB41DD7EA59D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47" name="Rectangle 37">
          <a:extLst>
            <a:ext uri="{FF2B5EF4-FFF2-40B4-BE49-F238E27FC236}">
              <a16:creationId xmlns:a16="http://schemas.microsoft.com/office/drawing/2014/main" id="{44A8B2FD-3956-4AF7-B0C3-A1D2C8A8AD20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48" name="Rectangle 15">
          <a:extLst>
            <a:ext uri="{FF2B5EF4-FFF2-40B4-BE49-F238E27FC236}">
              <a16:creationId xmlns:a16="http://schemas.microsoft.com/office/drawing/2014/main" id="{16FF9374-1714-4C30-9571-50BC3A76A2F9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49" name="Rectangle 29">
          <a:extLst>
            <a:ext uri="{FF2B5EF4-FFF2-40B4-BE49-F238E27FC236}">
              <a16:creationId xmlns:a16="http://schemas.microsoft.com/office/drawing/2014/main" id="{DBF8B29D-7AD3-4070-B922-ACD52D55F8A7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50" name="Rectangle 33">
          <a:extLst>
            <a:ext uri="{FF2B5EF4-FFF2-40B4-BE49-F238E27FC236}">
              <a16:creationId xmlns:a16="http://schemas.microsoft.com/office/drawing/2014/main" id="{8DFF4412-7E1F-4354-B9F4-FC23E9D900EB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51" name="Rectangle 37">
          <a:extLst>
            <a:ext uri="{FF2B5EF4-FFF2-40B4-BE49-F238E27FC236}">
              <a16:creationId xmlns:a16="http://schemas.microsoft.com/office/drawing/2014/main" id="{8FF8E350-D337-4700-90E7-66156D7738FC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52" name="Rectangle 15">
          <a:extLst>
            <a:ext uri="{FF2B5EF4-FFF2-40B4-BE49-F238E27FC236}">
              <a16:creationId xmlns:a16="http://schemas.microsoft.com/office/drawing/2014/main" id="{A6593CC4-0C5B-4D45-BB2D-970E3C09DDBE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53" name="Rectangle 29">
          <a:extLst>
            <a:ext uri="{FF2B5EF4-FFF2-40B4-BE49-F238E27FC236}">
              <a16:creationId xmlns:a16="http://schemas.microsoft.com/office/drawing/2014/main" id="{CAFFBE62-540E-47F0-9B5B-1AF963254889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54" name="Rectangle 33">
          <a:extLst>
            <a:ext uri="{FF2B5EF4-FFF2-40B4-BE49-F238E27FC236}">
              <a16:creationId xmlns:a16="http://schemas.microsoft.com/office/drawing/2014/main" id="{0AD53A43-E65D-4542-B736-4516A7F80E6D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55" name="Rectangle 37">
          <a:extLst>
            <a:ext uri="{FF2B5EF4-FFF2-40B4-BE49-F238E27FC236}">
              <a16:creationId xmlns:a16="http://schemas.microsoft.com/office/drawing/2014/main" id="{41D2BBC0-C77A-4F09-A967-0ED638C6FDBA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56" name="Rectangle 15">
          <a:extLst>
            <a:ext uri="{FF2B5EF4-FFF2-40B4-BE49-F238E27FC236}">
              <a16:creationId xmlns:a16="http://schemas.microsoft.com/office/drawing/2014/main" id="{BBEE3A32-C9A8-4406-A3AA-9C4EE420D57E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57" name="Rectangle 29">
          <a:extLst>
            <a:ext uri="{FF2B5EF4-FFF2-40B4-BE49-F238E27FC236}">
              <a16:creationId xmlns:a16="http://schemas.microsoft.com/office/drawing/2014/main" id="{61CC73AF-968F-424C-81C3-3D994901E754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58" name="Rectangle 33">
          <a:extLst>
            <a:ext uri="{FF2B5EF4-FFF2-40B4-BE49-F238E27FC236}">
              <a16:creationId xmlns:a16="http://schemas.microsoft.com/office/drawing/2014/main" id="{343A88C1-CADB-459C-92BB-5CF6DEFF8C0A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59" name="Rectangle 37">
          <a:extLst>
            <a:ext uri="{FF2B5EF4-FFF2-40B4-BE49-F238E27FC236}">
              <a16:creationId xmlns:a16="http://schemas.microsoft.com/office/drawing/2014/main" id="{75BF14BA-7C61-498E-B6E9-42A364FA1187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60" name="Rectangle 15">
          <a:extLst>
            <a:ext uri="{FF2B5EF4-FFF2-40B4-BE49-F238E27FC236}">
              <a16:creationId xmlns:a16="http://schemas.microsoft.com/office/drawing/2014/main" id="{6C6CCC49-423B-4A01-B9DE-FB9E5A6D7143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61" name="Rectangle 29">
          <a:extLst>
            <a:ext uri="{FF2B5EF4-FFF2-40B4-BE49-F238E27FC236}">
              <a16:creationId xmlns:a16="http://schemas.microsoft.com/office/drawing/2014/main" id="{A6C1127A-4012-4F75-8F0A-BFB3BA821457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62" name="Rectangle 33">
          <a:extLst>
            <a:ext uri="{FF2B5EF4-FFF2-40B4-BE49-F238E27FC236}">
              <a16:creationId xmlns:a16="http://schemas.microsoft.com/office/drawing/2014/main" id="{2E067AF9-C5F9-4E92-9983-9B6CF7D87B66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63" name="Rectangle 37">
          <a:extLst>
            <a:ext uri="{FF2B5EF4-FFF2-40B4-BE49-F238E27FC236}">
              <a16:creationId xmlns:a16="http://schemas.microsoft.com/office/drawing/2014/main" id="{23430E1F-9CCB-4EDE-8115-630B24BBD197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64" name="Rectangle 15">
          <a:extLst>
            <a:ext uri="{FF2B5EF4-FFF2-40B4-BE49-F238E27FC236}">
              <a16:creationId xmlns:a16="http://schemas.microsoft.com/office/drawing/2014/main" id="{8D98489B-6EE1-44B7-BD91-2BB9B3998106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65" name="Rectangle 29">
          <a:extLst>
            <a:ext uri="{FF2B5EF4-FFF2-40B4-BE49-F238E27FC236}">
              <a16:creationId xmlns:a16="http://schemas.microsoft.com/office/drawing/2014/main" id="{AA559F59-2227-4D8D-9475-FE47C8C044E6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66" name="Rectangle 33">
          <a:extLst>
            <a:ext uri="{FF2B5EF4-FFF2-40B4-BE49-F238E27FC236}">
              <a16:creationId xmlns:a16="http://schemas.microsoft.com/office/drawing/2014/main" id="{0F754068-4B05-4755-804B-97A63B5A9AF6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67" name="Rectangle 37">
          <a:extLst>
            <a:ext uri="{FF2B5EF4-FFF2-40B4-BE49-F238E27FC236}">
              <a16:creationId xmlns:a16="http://schemas.microsoft.com/office/drawing/2014/main" id="{7D1A08AC-DA61-4998-9734-523BEBFAE281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68" name="Rectangle 15">
          <a:extLst>
            <a:ext uri="{FF2B5EF4-FFF2-40B4-BE49-F238E27FC236}">
              <a16:creationId xmlns:a16="http://schemas.microsoft.com/office/drawing/2014/main" id="{0B06339F-367A-499D-85E8-6E8A2FE6B0A3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69" name="Rectangle 29">
          <a:extLst>
            <a:ext uri="{FF2B5EF4-FFF2-40B4-BE49-F238E27FC236}">
              <a16:creationId xmlns:a16="http://schemas.microsoft.com/office/drawing/2014/main" id="{475E3D82-ED1D-4380-A72E-CADE628B3766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70" name="Rectangle 33">
          <a:extLst>
            <a:ext uri="{FF2B5EF4-FFF2-40B4-BE49-F238E27FC236}">
              <a16:creationId xmlns:a16="http://schemas.microsoft.com/office/drawing/2014/main" id="{D75FAD26-F41F-4DFF-A6E7-560937989CCC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71" name="Rectangle 37">
          <a:extLst>
            <a:ext uri="{FF2B5EF4-FFF2-40B4-BE49-F238E27FC236}">
              <a16:creationId xmlns:a16="http://schemas.microsoft.com/office/drawing/2014/main" id="{4C90AAE7-E1DF-4FE7-9D35-EEE9AC2CA704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72" name="Rectangle 15">
          <a:extLst>
            <a:ext uri="{FF2B5EF4-FFF2-40B4-BE49-F238E27FC236}">
              <a16:creationId xmlns:a16="http://schemas.microsoft.com/office/drawing/2014/main" id="{4798878F-6959-4530-B553-7974A2648309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73" name="Rectangle 29">
          <a:extLst>
            <a:ext uri="{FF2B5EF4-FFF2-40B4-BE49-F238E27FC236}">
              <a16:creationId xmlns:a16="http://schemas.microsoft.com/office/drawing/2014/main" id="{C2B0D961-46F6-4FDC-8236-99FFFCD6E3EA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74" name="Rectangle 33">
          <a:extLst>
            <a:ext uri="{FF2B5EF4-FFF2-40B4-BE49-F238E27FC236}">
              <a16:creationId xmlns:a16="http://schemas.microsoft.com/office/drawing/2014/main" id="{800D5DA6-58DE-4769-8499-3C736EFE1255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75" name="Rectangle 37">
          <a:extLst>
            <a:ext uri="{FF2B5EF4-FFF2-40B4-BE49-F238E27FC236}">
              <a16:creationId xmlns:a16="http://schemas.microsoft.com/office/drawing/2014/main" id="{ECC7C3F9-D9F8-492C-8C6D-D2737EF86103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264442</xdr:colOff>
      <xdr:row>62</xdr:row>
      <xdr:rowOff>75353</xdr:rowOff>
    </xdr:from>
    <xdr:to>
      <xdr:col>45</xdr:col>
      <xdr:colOff>264442</xdr:colOff>
      <xdr:row>62</xdr:row>
      <xdr:rowOff>75353</xdr:rowOff>
    </xdr:to>
    <xdr:sp macro="" textlink="">
      <xdr:nvSpPr>
        <xdr:cNvPr id="76" name="Rectangle 15">
          <a:extLst>
            <a:ext uri="{FF2B5EF4-FFF2-40B4-BE49-F238E27FC236}">
              <a16:creationId xmlns:a16="http://schemas.microsoft.com/office/drawing/2014/main" id="{88E70447-18F9-4D12-B7A0-3BCE61FDAA82}"/>
            </a:ext>
          </a:extLst>
        </xdr:cNvPr>
        <xdr:cNvSpPr>
          <a:spLocks noChangeArrowheads="1"/>
        </xdr:cNvSpPr>
      </xdr:nvSpPr>
      <xdr:spPr bwMode="auto">
        <a:xfrm>
          <a:off x="1138964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264442</xdr:colOff>
      <xdr:row>62</xdr:row>
      <xdr:rowOff>75353</xdr:rowOff>
    </xdr:from>
    <xdr:to>
      <xdr:col>45</xdr:col>
      <xdr:colOff>264442</xdr:colOff>
      <xdr:row>62</xdr:row>
      <xdr:rowOff>75353</xdr:rowOff>
    </xdr:to>
    <xdr:sp macro="" textlink="">
      <xdr:nvSpPr>
        <xdr:cNvPr id="77" name="Rectangle 29">
          <a:extLst>
            <a:ext uri="{FF2B5EF4-FFF2-40B4-BE49-F238E27FC236}">
              <a16:creationId xmlns:a16="http://schemas.microsoft.com/office/drawing/2014/main" id="{B24CB9CF-A81E-4ACE-963A-AFAF482A4AE6}"/>
            </a:ext>
          </a:extLst>
        </xdr:cNvPr>
        <xdr:cNvSpPr>
          <a:spLocks noChangeArrowheads="1"/>
        </xdr:cNvSpPr>
      </xdr:nvSpPr>
      <xdr:spPr bwMode="auto">
        <a:xfrm>
          <a:off x="1138964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264442</xdr:colOff>
      <xdr:row>62</xdr:row>
      <xdr:rowOff>75353</xdr:rowOff>
    </xdr:from>
    <xdr:to>
      <xdr:col>45</xdr:col>
      <xdr:colOff>264442</xdr:colOff>
      <xdr:row>62</xdr:row>
      <xdr:rowOff>75353</xdr:rowOff>
    </xdr:to>
    <xdr:sp macro="" textlink="">
      <xdr:nvSpPr>
        <xdr:cNvPr id="78" name="Rectangle 33">
          <a:extLst>
            <a:ext uri="{FF2B5EF4-FFF2-40B4-BE49-F238E27FC236}">
              <a16:creationId xmlns:a16="http://schemas.microsoft.com/office/drawing/2014/main" id="{E43468B0-D1E1-49F4-8D51-9A6176935DBE}"/>
            </a:ext>
          </a:extLst>
        </xdr:cNvPr>
        <xdr:cNvSpPr>
          <a:spLocks noChangeArrowheads="1"/>
        </xdr:cNvSpPr>
      </xdr:nvSpPr>
      <xdr:spPr bwMode="auto">
        <a:xfrm>
          <a:off x="1138964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264442</xdr:colOff>
      <xdr:row>62</xdr:row>
      <xdr:rowOff>75353</xdr:rowOff>
    </xdr:from>
    <xdr:to>
      <xdr:col>45</xdr:col>
      <xdr:colOff>264442</xdr:colOff>
      <xdr:row>62</xdr:row>
      <xdr:rowOff>75353</xdr:rowOff>
    </xdr:to>
    <xdr:sp macro="" textlink="">
      <xdr:nvSpPr>
        <xdr:cNvPr id="79" name="Rectangle 37">
          <a:extLst>
            <a:ext uri="{FF2B5EF4-FFF2-40B4-BE49-F238E27FC236}">
              <a16:creationId xmlns:a16="http://schemas.microsoft.com/office/drawing/2014/main" id="{276C1CD1-7A63-4916-866E-4A56659F6807}"/>
            </a:ext>
          </a:extLst>
        </xdr:cNvPr>
        <xdr:cNvSpPr>
          <a:spLocks noChangeArrowheads="1"/>
        </xdr:cNvSpPr>
      </xdr:nvSpPr>
      <xdr:spPr bwMode="auto">
        <a:xfrm>
          <a:off x="1138964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80" name="Rectangle 15">
          <a:extLst>
            <a:ext uri="{FF2B5EF4-FFF2-40B4-BE49-F238E27FC236}">
              <a16:creationId xmlns:a16="http://schemas.microsoft.com/office/drawing/2014/main" id="{5D32E858-690F-49C5-9449-C2BBAEB8F032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81" name="Rectangle 29">
          <a:extLst>
            <a:ext uri="{FF2B5EF4-FFF2-40B4-BE49-F238E27FC236}">
              <a16:creationId xmlns:a16="http://schemas.microsoft.com/office/drawing/2014/main" id="{83179D14-0C20-4640-96E1-F875A8648F15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82" name="Rectangle 33">
          <a:extLst>
            <a:ext uri="{FF2B5EF4-FFF2-40B4-BE49-F238E27FC236}">
              <a16:creationId xmlns:a16="http://schemas.microsoft.com/office/drawing/2014/main" id="{EA0690F3-D62F-48F9-A096-9F0B19C5E046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83" name="Rectangle 37">
          <a:extLst>
            <a:ext uri="{FF2B5EF4-FFF2-40B4-BE49-F238E27FC236}">
              <a16:creationId xmlns:a16="http://schemas.microsoft.com/office/drawing/2014/main" id="{9EBAEEDE-AE97-4CE6-AF2B-A90E4D9CD8BF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84" name="Rectangle 15">
          <a:extLst>
            <a:ext uri="{FF2B5EF4-FFF2-40B4-BE49-F238E27FC236}">
              <a16:creationId xmlns:a16="http://schemas.microsoft.com/office/drawing/2014/main" id="{585E6069-A3FD-415A-8B43-501131EB021E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85" name="Rectangle 29">
          <a:extLst>
            <a:ext uri="{FF2B5EF4-FFF2-40B4-BE49-F238E27FC236}">
              <a16:creationId xmlns:a16="http://schemas.microsoft.com/office/drawing/2014/main" id="{26475322-6797-4D20-AF55-B13955ACE9D2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86" name="Rectangle 33">
          <a:extLst>
            <a:ext uri="{FF2B5EF4-FFF2-40B4-BE49-F238E27FC236}">
              <a16:creationId xmlns:a16="http://schemas.microsoft.com/office/drawing/2014/main" id="{4275C8B6-E9F4-4E07-8A7C-6A29CD770518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87" name="Rectangle 37">
          <a:extLst>
            <a:ext uri="{FF2B5EF4-FFF2-40B4-BE49-F238E27FC236}">
              <a16:creationId xmlns:a16="http://schemas.microsoft.com/office/drawing/2014/main" id="{437409F1-B7C8-4BD6-8343-4BECDA8F2800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88" name="Rectangle 15">
          <a:extLst>
            <a:ext uri="{FF2B5EF4-FFF2-40B4-BE49-F238E27FC236}">
              <a16:creationId xmlns:a16="http://schemas.microsoft.com/office/drawing/2014/main" id="{F87FFE46-9F08-427D-8C7F-4D82CF9C5C27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89" name="Rectangle 29">
          <a:extLst>
            <a:ext uri="{FF2B5EF4-FFF2-40B4-BE49-F238E27FC236}">
              <a16:creationId xmlns:a16="http://schemas.microsoft.com/office/drawing/2014/main" id="{27B94058-783D-4CA2-B0AD-5D8E97DD3C47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90" name="Rectangle 33">
          <a:extLst>
            <a:ext uri="{FF2B5EF4-FFF2-40B4-BE49-F238E27FC236}">
              <a16:creationId xmlns:a16="http://schemas.microsoft.com/office/drawing/2014/main" id="{C197B890-B47D-4834-BC7E-72CD7C3B794E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91" name="Rectangle 37">
          <a:extLst>
            <a:ext uri="{FF2B5EF4-FFF2-40B4-BE49-F238E27FC236}">
              <a16:creationId xmlns:a16="http://schemas.microsoft.com/office/drawing/2014/main" id="{0F09DD19-D59D-45AC-BECB-DBBCC44BF734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92" name="Rectangle 15">
          <a:extLst>
            <a:ext uri="{FF2B5EF4-FFF2-40B4-BE49-F238E27FC236}">
              <a16:creationId xmlns:a16="http://schemas.microsoft.com/office/drawing/2014/main" id="{8A7D437E-7E26-4703-A2B3-451F1E4F78B9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93" name="Rectangle 29">
          <a:extLst>
            <a:ext uri="{FF2B5EF4-FFF2-40B4-BE49-F238E27FC236}">
              <a16:creationId xmlns:a16="http://schemas.microsoft.com/office/drawing/2014/main" id="{B62C1395-379D-419B-8042-5B5C80651DFB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94" name="Rectangle 33">
          <a:extLst>
            <a:ext uri="{FF2B5EF4-FFF2-40B4-BE49-F238E27FC236}">
              <a16:creationId xmlns:a16="http://schemas.microsoft.com/office/drawing/2014/main" id="{B0B7A848-A6E8-45FB-9BCB-9C15862EDF60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95" name="Rectangle 37">
          <a:extLst>
            <a:ext uri="{FF2B5EF4-FFF2-40B4-BE49-F238E27FC236}">
              <a16:creationId xmlns:a16="http://schemas.microsoft.com/office/drawing/2014/main" id="{B169A5C3-C7C2-4952-91A5-0244A2B0A677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264442</xdr:colOff>
      <xdr:row>62</xdr:row>
      <xdr:rowOff>75353</xdr:rowOff>
    </xdr:from>
    <xdr:to>
      <xdr:col>45</xdr:col>
      <xdr:colOff>264442</xdr:colOff>
      <xdr:row>62</xdr:row>
      <xdr:rowOff>75353</xdr:rowOff>
    </xdr:to>
    <xdr:sp macro="" textlink="">
      <xdr:nvSpPr>
        <xdr:cNvPr id="96" name="Rectangle 15">
          <a:extLst>
            <a:ext uri="{FF2B5EF4-FFF2-40B4-BE49-F238E27FC236}">
              <a16:creationId xmlns:a16="http://schemas.microsoft.com/office/drawing/2014/main" id="{AF07747B-A5F1-40AA-BBF5-FA105F4D513F}"/>
            </a:ext>
          </a:extLst>
        </xdr:cNvPr>
        <xdr:cNvSpPr>
          <a:spLocks noChangeArrowheads="1"/>
        </xdr:cNvSpPr>
      </xdr:nvSpPr>
      <xdr:spPr bwMode="auto">
        <a:xfrm>
          <a:off x="1138964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264442</xdr:colOff>
      <xdr:row>62</xdr:row>
      <xdr:rowOff>75353</xdr:rowOff>
    </xdr:from>
    <xdr:to>
      <xdr:col>45</xdr:col>
      <xdr:colOff>264442</xdr:colOff>
      <xdr:row>62</xdr:row>
      <xdr:rowOff>75353</xdr:rowOff>
    </xdr:to>
    <xdr:sp macro="" textlink="">
      <xdr:nvSpPr>
        <xdr:cNvPr id="97" name="Rectangle 29">
          <a:extLst>
            <a:ext uri="{FF2B5EF4-FFF2-40B4-BE49-F238E27FC236}">
              <a16:creationId xmlns:a16="http://schemas.microsoft.com/office/drawing/2014/main" id="{02ACD9E1-0B33-4B68-9A76-0F042346FEB6}"/>
            </a:ext>
          </a:extLst>
        </xdr:cNvPr>
        <xdr:cNvSpPr>
          <a:spLocks noChangeArrowheads="1"/>
        </xdr:cNvSpPr>
      </xdr:nvSpPr>
      <xdr:spPr bwMode="auto">
        <a:xfrm>
          <a:off x="1138964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264442</xdr:colOff>
      <xdr:row>62</xdr:row>
      <xdr:rowOff>75353</xdr:rowOff>
    </xdr:from>
    <xdr:to>
      <xdr:col>45</xdr:col>
      <xdr:colOff>264442</xdr:colOff>
      <xdr:row>62</xdr:row>
      <xdr:rowOff>75353</xdr:rowOff>
    </xdr:to>
    <xdr:sp macro="" textlink="">
      <xdr:nvSpPr>
        <xdr:cNvPr id="98" name="Rectangle 33">
          <a:extLst>
            <a:ext uri="{FF2B5EF4-FFF2-40B4-BE49-F238E27FC236}">
              <a16:creationId xmlns:a16="http://schemas.microsoft.com/office/drawing/2014/main" id="{920CEE8A-3424-4EF5-9366-3FA079570B5A}"/>
            </a:ext>
          </a:extLst>
        </xdr:cNvPr>
        <xdr:cNvSpPr>
          <a:spLocks noChangeArrowheads="1"/>
        </xdr:cNvSpPr>
      </xdr:nvSpPr>
      <xdr:spPr bwMode="auto">
        <a:xfrm>
          <a:off x="1138964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264442</xdr:colOff>
      <xdr:row>62</xdr:row>
      <xdr:rowOff>75353</xdr:rowOff>
    </xdr:from>
    <xdr:to>
      <xdr:col>45</xdr:col>
      <xdr:colOff>264442</xdr:colOff>
      <xdr:row>62</xdr:row>
      <xdr:rowOff>75353</xdr:rowOff>
    </xdr:to>
    <xdr:sp macro="" textlink="">
      <xdr:nvSpPr>
        <xdr:cNvPr id="99" name="Rectangle 37">
          <a:extLst>
            <a:ext uri="{FF2B5EF4-FFF2-40B4-BE49-F238E27FC236}">
              <a16:creationId xmlns:a16="http://schemas.microsoft.com/office/drawing/2014/main" id="{29F7317D-AF03-46FB-A5C7-2EE875413EC2}"/>
            </a:ext>
          </a:extLst>
        </xdr:cNvPr>
        <xdr:cNvSpPr>
          <a:spLocks noChangeArrowheads="1"/>
        </xdr:cNvSpPr>
      </xdr:nvSpPr>
      <xdr:spPr bwMode="auto">
        <a:xfrm>
          <a:off x="1138964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100" name="Rectangle 15">
          <a:extLst>
            <a:ext uri="{FF2B5EF4-FFF2-40B4-BE49-F238E27FC236}">
              <a16:creationId xmlns:a16="http://schemas.microsoft.com/office/drawing/2014/main" id="{56461619-01EE-46FC-AB67-5A21C17B7F04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101" name="Rectangle 29">
          <a:extLst>
            <a:ext uri="{FF2B5EF4-FFF2-40B4-BE49-F238E27FC236}">
              <a16:creationId xmlns:a16="http://schemas.microsoft.com/office/drawing/2014/main" id="{8141CCC1-0054-469D-B09E-4F68EB2535DD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102" name="Rectangle 33">
          <a:extLst>
            <a:ext uri="{FF2B5EF4-FFF2-40B4-BE49-F238E27FC236}">
              <a16:creationId xmlns:a16="http://schemas.microsoft.com/office/drawing/2014/main" id="{6B3A458F-37D1-42F6-A692-D9B96C6BA942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103" name="Rectangle 37">
          <a:extLst>
            <a:ext uri="{FF2B5EF4-FFF2-40B4-BE49-F238E27FC236}">
              <a16:creationId xmlns:a16="http://schemas.microsoft.com/office/drawing/2014/main" id="{41FCDF25-804F-4AD3-8FB6-04B2EAE6E946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104" name="Rectangle 15">
          <a:extLst>
            <a:ext uri="{FF2B5EF4-FFF2-40B4-BE49-F238E27FC236}">
              <a16:creationId xmlns:a16="http://schemas.microsoft.com/office/drawing/2014/main" id="{1CA36C05-E1DB-437A-9191-2E63BDF34CDC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105" name="Rectangle 29">
          <a:extLst>
            <a:ext uri="{FF2B5EF4-FFF2-40B4-BE49-F238E27FC236}">
              <a16:creationId xmlns:a16="http://schemas.microsoft.com/office/drawing/2014/main" id="{744031C8-8EE2-4CA6-8ADB-0ABAA02B74DB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106" name="Rectangle 33">
          <a:extLst>
            <a:ext uri="{FF2B5EF4-FFF2-40B4-BE49-F238E27FC236}">
              <a16:creationId xmlns:a16="http://schemas.microsoft.com/office/drawing/2014/main" id="{D99B2E92-E090-4FCB-A200-2BBDB1B1135C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107" name="Rectangle 37">
          <a:extLst>
            <a:ext uri="{FF2B5EF4-FFF2-40B4-BE49-F238E27FC236}">
              <a16:creationId xmlns:a16="http://schemas.microsoft.com/office/drawing/2014/main" id="{E45B1D44-8EA4-47F6-BFD9-319401C29F1B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108" name="Rectangle 15">
          <a:extLst>
            <a:ext uri="{FF2B5EF4-FFF2-40B4-BE49-F238E27FC236}">
              <a16:creationId xmlns:a16="http://schemas.microsoft.com/office/drawing/2014/main" id="{F802B2E4-BBC4-45F8-9F80-6978EFD33161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109" name="Rectangle 29">
          <a:extLst>
            <a:ext uri="{FF2B5EF4-FFF2-40B4-BE49-F238E27FC236}">
              <a16:creationId xmlns:a16="http://schemas.microsoft.com/office/drawing/2014/main" id="{C6C1F272-CEC0-49B8-8C95-8DAC3CEE4CED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110" name="Rectangle 33">
          <a:extLst>
            <a:ext uri="{FF2B5EF4-FFF2-40B4-BE49-F238E27FC236}">
              <a16:creationId xmlns:a16="http://schemas.microsoft.com/office/drawing/2014/main" id="{17EC9ABD-DECC-49FE-9FD3-F41F7D060929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111" name="Rectangle 37">
          <a:extLst>
            <a:ext uri="{FF2B5EF4-FFF2-40B4-BE49-F238E27FC236}">
              <a16:creationId xmlns:a16="http://schemas.microsoft.com/office/drawing/2014/main" id="{D354FF05-D6A1-49E9-8B52-5E83347C4666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112" name="Rectangle 15">
          <a:extLst>
            <a:ext uri="{FF2B5EF4-FFF2-40B4-BE49-F238E27FC236}">
              <a16:creationId xmlns:a16="http://schemas.microsoft.com/office/drawing/2014/main" id="{A16F9737-0FEE-4BF9-8215-2EE1F6D1B95D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113" name="Rectangle 29">
          <a:extLst>
            <a:ext uri="{FF2B5EF4-FFF2-40B4-BE49-F238E27FC236}">
              <a16:creationId xmlns:a16="http://schemas.microsoft.com/office/drawing/2014/main" id="{060C4917-CC4E-4F99-80E3-E28A2C46F86F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114" name="Rectangle 33">
          <a:extLst>
            <a:ext uri="{FF2B5EF4-FFF2-40B4-BE49-F238E27FC236}">
              <a16:creationId xmlns:a16="http://schemas.microsoft.com/office/drawing/2014/main" id="{D7E96691-472C-4A7D-B1E8-D3E5BB1ED44D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115" name="Rectangle 37">
          <a:extLst>
            <a:ext uri="{FF2B5EF4-FFF2-40B4-BE49-F238E27FC236}">
              <a16:creationId xmlns:a16="http://schemas.microsoft.com/office/drawing/2014/main" id="{6431456E-3887-4714-9890-DB229355B6AC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116" name="Rectangle 15">
          <a:extLst>
            <a:ext uri="{FF2B5EF4-FFF2-40B4-BE49-F238E27FC236}">
              <a16:creationId xmlns:a16="http://schemas.microsoft.com/office/drawing/2014/main" id="{0C4A3A61-4437-4E57-9DE7-B43B094BFC6C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117" name="Rectangle 29">
          <a:extLst>
            <a:ext uri="{FF2B5EF4-FFF2-40B4-BE49-F238E27FC236}">
              <a16:creationId xmlns:a16="http://schemas.microsoft.com/office/drawing/2014/main" id="{907D8505-9FB6-43EF-9BD1-7C6D9DE91F6A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118" name="Rectangle 33">
          <a:extLst>
            <a:ext uri="{FF2B5EF4-FFF2-40B4-BE49-F238E27FC236}">
              <a16:creationId xmlns:a16="http://schemas.microsoft.com/office/drawing/2014/main" id="{585A8403-53B1-47A9-93A4-4C38160C97B7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119" name="Rectangle 37">
          <a:extLst>
            <a:ext uri="{FF2B5EF4-FFF2-40B4-BE49-F238E27FC236}">
              <a16:creationId xmlns:a16="http://schemas.microsoft.com/office/drawing/2014/main" id="{63B60B56-29E7-442C-B212-F66640FD2724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120" name="Rectangle 15">
          <a:extLst>
            <a:ext uri="{FF2B5EF4-FFF2-40B4-BE49-F238E27FC236}">
              <a16:creationId xmlns:a16="http://schemas.microsoft.com/office/drawing/2014/main" id="{8C43CF1E-C982-4255-8139-ABB2D1C30980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121" name="Rectangle 29">
          <a:extLst>
            <a:ext uri="{FF2B5EF4-FFF2-40B4-BE49-F238E27FC236}">
              <a16:creationId xmlns:a16="http://schemas.microsoft.com/office/drawing/2014/main" id="{D8CF9A70-F8D6-40DC-8B44-5E911F244953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122" name="Rectangle 33">
          <a:extLst>
            <a:ext uri="{FF2B5EF4-FFF2-40B4-BE49-F238E27FC236}">
              <a16:creationId xmlns:a16="http://schemas.microsoft.com/office/drawing/2014/main" id="{1CA4EB83-739A-4714-A7C6-B0E98A9DD55D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123" name="Rectangle 37">
          <a:extLst>
            <a:ext uri="{FF2B5EF4-FFF2-40B4-BE49-F238E27FC236}">
              <a16:creationId xmlns:a16="http://schemas.microsoft.com/office/drawing/2014/main" id="{9A365A88-BEC1-46A4-B0B1-7CA7175BCED1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124" name="Rectangle 15">
          <a:extLst>
            <a:ext uri="{FF2B5EF4-FFF2-40B4-BE49-F238E27FC236}">
              <a16:creationId xmlns:a16="http://schemas.microsoft.com/office/drawing/2014/main" id="{A6B6E607-943C-4093-9988-A617CB1FC243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125" name="Rectangle 29">
          <a:extLst>
            <a:ext uri="{FF2B5EF4-FFF2-40B4-BE49-F238E27FC236}">
              <a16:creationId xmlns:a16="http://schemas.microsoft.com/office/drawing/2014/main" id="{2A9A5352-227D-40BB-8C2C-DF8F4859E411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126" name="Rectangle 33">
          <a:extLst>
            <a:ext uri="{FF2B5EF4-FFF2-40B4-BE49-F238E27FC236}">
              <a16:creationId xmlns:a16="http://schemas.microsoft.com/office/drawing/2014/main" id="{104495EB-7963-4327-91B1-A24A138B46C3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127" name="Rectangle 37">
          <a:extLst>
            <a:ext uri="{FF2B5EF4-FFF2-40B4-BE49-F238E27FC236}">
              <a16:creationId xmlns:a16="http://schemas.microsoft.com/office/drawing/2014/main" id="{B98024A5-472A-478E-8FE0-47ADE6684E25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128" name="Rectangle 15">
          <a:extLst>
            <a:ext uri="{FF2B5EF4-FFF2-40B4-BE49-F238E27FC236}">
              <a16:creationId xmlns:a16="http://schemas.microsoft.com/office/drawing/2014/main" id="{B58C9B30-59F3-45D4-87A0-D0391B66B6A5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129" name="Rectangle 29">
          <a:extLst>
            <a:ext uri="{FF2B5EF4-FFF2-40B4-BE49-F238E27FC236}">
              <a16:creationId xmlns:a16="http://schemas.microsoft.com/office/drawing/2014/main" id="{C444C19A-D735-4487-9FD7-61B9959A8DCC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130" name="Rectangle 33">
          <a:extLst>
            <a:ext uri="{FF2B5EF4-FFF2-40B4-BE49-F238E27FC236}">
              <a16:creationId xmlns:a16="http://schemas.microsoft.com/office/drawing/2014/main" id="{C37A59FA-0141-4EC4-ADF0-F37F56CFA4FC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131" name="Rectangle 37">
          <a:extLst>
            <a:ext uri="{FF2B5EF4-FFF2-40B4-BE49-F238E27FC236}">
              <a16:creationId xmlns:a16="http://schemas.microsoft.com/office/drawing/2014/main" id="{812B32FD-F5D7-493E-A27F-E469B2A6F860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132" name="Rectangle 15">
          <a:extLst>
            <a:ext uri="{FF2B5EF4-FFF2-40B4-BE49-F238E27FC236}">
              <a16:creationId xmlns:a16="http://schemas.microsoft.com/office/drawing/2014/main" id="{538F8E0D-5A26-44F7-942B-AC4D1E76A823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133" name="Rectangle 29">
          <a:extLst>
            <a:ext uri="{FF2B5EF4-FFF2-40B4-BE49-F238E27FC236}">
              <a16:creationId xmlns:a16="http://schemas.microsoft.com/office/drawing/2014/main" id="{5C4EE85E-F6F8-4538-AC05-AF5FAF3075E1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134" name="Rectangle 33">
          <a:extLst>
            <a:ext uri="{FF2B5EF4-FFF2-40B4-BE49-F238E27FC236}">
              <a16:creationId xmlns:a16="http://schemas.microsoft.com/office/drawing/2014/main" id="{7EFFC597-2930-4A3B-A2CF-B20A1B41B06D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135" name="Rectangle 37">
          <a:extLst>
            <a:ext uri="{FF2B5EF4-FFF2-40B4-BE49-F238E27FC236}">
              <a16:creationId xmlns:a16="http://schemas.microsoft.com/office/drawing/2014/main" id="{677E4099-23CA-46C9-88F5-31892D607ACA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136" name="Rectangle 15">
          <a:extLst>
            <a:ext uri="{FF2B5EF4-FFF2-40B4-BE49-F238E27FC236}">
              <a16:creationId xmlns:a16="http://schemas.microsoft.com/office/drawing/2014/main" id="{F4EDDF20-F60C-40DA-8DCD-798D538608C2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137" name="Rectangle 29">
          <a:extLst>
            <a:ext uri="{FF2B5EF4-FFF2-40B4-BE49-F238E27FC236}">
              <a16:creationId xmlns:a16="http://schemas.microsoft.com/office/drawing/2014/main" id="{803F0083-B81B-4B80-B37F-5234F8FAABC6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138" name="Rectangle 33">
          <a:extLst>
            <a:ext uri="{FF2B5EF4-FFF2-40B4-BE49-F238E27FC236}">
              <a16:creationId xmlns:a16="http://schemas.microsoft.com/office/drawing/2014/main" id="{A8B9487A-758F-4B0A-84AB-A3153E6FE462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139" name="Rectangle 37">
          <a:extLst>
            <a:ext uri="{FF2B5EF4-FFF2-40B4-BE49-F238E27FC236}">
              <a16:creationId xmlns:a16="http://schemas.microsoft.com/office/drawing/2014/main" id="{F5C8D5F5-0992-4101-95D8-0BF190EB2390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264442</xdr:colOff>
      <xdr:row>62</xdr:row>
      <xdr:rowOff>75353</xdr:rowOff>
    </xdr:from>
    <xdr:to>
      <xdr:col>45</xdr:col>
      <xdr:colOff>264442</xdr:colOff>
      <xdr:row>62</xdr:row>
      <xdr:rowOff>75353</xdr:rowOff>
    </xdr:to>
    <xdr:sp macro="" textlink="">
      <xdr:nvSpPr>
        <xdr:cNvPr id="140" name="Rectangle 15">
          <a:extLst>
            <a:ext uri="{FF2B5EF4-FFF2-40B4-BE49-F238E27FC236}">
              <a16:creationId xmlns:a16="http://schemas.microsoft.com/office/drawing/2014/main" id="{8334E14A-CB7C-4811-BF02-94FAA163B1B6}"/>
            </a:ext>
          </a:extLst>
        </xdr:cNvPr>
        <xdr:cNvSpPr>
          <a:spLocks noChangeArrowheads="1"/>
        </xdr:cNvSpPr>
      </xdr:nvSpPr>
      <xdr:spPr bwMode="auto">
        <a:xfrm>
          <a:off x="1138964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264442</xdr:colOff>
      <xdr:row>62</xdr:row>
      <xdr:rowOff>75353</xdr:rowOff>
    </xdr:from>
    <xdr:to>
      <xdr:col>45</xdr:col>
      <xdr:colOff>264442</xdr:colOff>
      <xdr:row>62</xdr:row>
      <xdr:rowOff>75353</xdr:rowOff>
    </xdr:to>
    <xdr:sp macro="" textlink="">
      <xdr:nvSpPr>
        <xdr:cNvPr id="141" name="Rectangle 29">
          <a:extLst>
            <a:ext uri="{FF2B5EF4-FFF2-40B4-BE49-F238E27FC236}">
              <a16:creationId xmlns:a16="http://schemas.microsoft.com/office/drawing/2014/main" id="{6822261D-B163-41A1-ABD9-8A1B46B037E3}"/>
            </a:ext>
          </a:extLst>
        </xdr:cNvPr>
        <xdr:cNvSpPr>
          <a:spLocks noChangeArrowheads="1"/>
        </xdr:cNvSpPr>
      </xdr:nvSpPr>
      <xdr:spPr bwMode="auto">
        <a:xfrm>
          <a:off x="1138964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264442</xdr:colOff>
      <xdr:row>62</xdr:row>
      <xdr:rowOff>75353</xdr:rowOff>
    </xdr:from>
    <xdr:to>
      <xdr:col>45</xdr:col>
      <xdr:colOff>264442</xdr:colOff>
      <xdr:row>62</xdr:row>
      <xdr:rowOff>75353</xdr:rowOff>
    </xdr:to>
    <xdr:sp macro="" textlink="">
      <xdr:nvSpPr>
        <xdr:cNvPr id="142" name="Rectangle 33">
          <a:extLst>
            <a:ext uri="{FF2B5EF4-FFF2-40B4-BE49-F238E27FC236}">
              <a16:creationId xmlns:a16="http://schemas.microsoft.com/office/drawing/2014/main" id="{9F41005F-47FA-44FA-954A-F9C544D00B78}"/>
            </a:ext>
          </a:extLst>
        </xdr:cNvPr>
        <xdr:cNvSpPr>
          <a:spLocks noChangeArrowheads="1"/>
        </xdr:cNvSpPr>
      </xdr:nvSpPr>
      <xdr:spPr bwMode="auto">
        <a:xfrm>
          <a:off x="1138964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264442</xdr:colOff>
      <xdr:row>62</xdr:row>
      <xdr:rowOff>75353</xdr:rowOff>
    </xdr:from>
    <xdr:to>
      <xdr:col>45</xdr:col>
      <xdr:colOff>264442</xdr:colOff>
      <xdr:row>62</xdr:row>
      <xdr:rowOff>75353</xdr:rowOff>
    </xdr:to>
    <xdr:sp macro="" textlink="">
      <xdr:nvSpPr>
        <xdr:cNvPr id="143" name="Rectangle 37">
          <a:extLst>
            <a:ext uri="{FF2B5EF4-FFF2-40B4-BE49-F238E27FC236}">
              <a16:creationId xmlns:a16="http://schemas.microsoft.com/office/drawing/2014/main" id="{728D946C-DF42-4A97-8629-B939B3EDFE12}"/>
            </a:ext>
          </a:extLst>
        </xdr:cNvPr>
        <xdr:cNvSpPr>
          <a:spLocks noChangeArrowheads="1"/>
        </xdr:cNvSpPr>
      </xdr:nvSpPr>
      <xdr:spPr bwMode="auto">
        <a:xfrm>
          <a:off x="1138964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144" name="Rectangle 15">
          <a:extLst>
            <a:ext uri="{FF2B5EF4-FFF2-40B4-BE49-F238E27FC236}">
              <a16:creationId xmlns:a16="http://schemas.microsoft.com/office/drawing/2014/main" id="{BEEF67C2-FE8E-4A95-858C-CB5AC5A1187B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145" name="Rectangle 29">
          <a:extLst>
            <a:ext uri="{FF2B5EF4-FFF2-40B4-BE49-F238E27FC236}">
              <a16:creationId xmlns:a16="http://schemas.microsoft.com/office/drawing/2014/main" id="{700B56CE-DE4D-4751-834F-A9A0BFEF830A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146" name="Rectangle 33">
          <a:extLst>
            <a:ext uri="{FF2B5EF4-FFF2-40B4-BE49-F238E27FC236}">
              <a16:creationId xmlns:a16="http://schemas.microsoft.com/office/drawing/2014/main" id="{5BC249E3-911C-44E0-BE2F-F2F386EDEEB3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147" name="Rectangle 37">
          <a:extLst>
            <a:ext uri="{FF2B5EF4-FFF2-40B4-BE49-F238E27FC236}">
              <a16:creationId xmlns:a16="http://schemas.microsoft.com/office/drawing/2014/main" id="{C930EB85-6425-4D61-8D94-ADFBB457B7A5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148" name="Rectangle 15">
          <a:extLst>
            <a:ext uri="{FF2B5EF4-FFF2-40B4-BE49-F238E27FC236}">
              <a16:creationId xmlns:a16="http://schemas.microsoft.com/office/drawing/2014/main" id="{B72A9AD7-2587-4BC8-B439-BED4AFDB31B8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149" name="Rectangle 29">
          <a:extLst>
            <a:ext uri="{FF2B5EF4-FFF2-40B4-BE49-F238E27FC236}">
              <a16:creationId xmlns:a16="http://schemas.microsoft.com/office/drawing/2014/main" id="{82D32664-AF84-401F-992D-6D61E5BF388D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150" name="Rectangle 33">
          <a:extLst>
            <a:ext uri="{FF2B5EF4-FFF2-40B4-BE49-F238E27FC236}">
              <a16:creationId xmlns:a16="http://schemas.microsoft.com/office/drawing/2014/main" id="{DCEA45BA-E935-4114-B68C-3B8957A86315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151" name="Rectangle 37">
          <a:extLst>
            <a:ext uri="{FF2B5EF4-FFF2-40B4-BE49-F238E27FC236}">
              <a16:creationId xmlns:a16="http://schemas.microsoft.com/office/drawing/2014/main" id="{B79F6082-8A96-415A-B1FF-0F7A26A22AB2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152" name="Rectangle 15">
          <a:extLst>
            <a:ext uri="{FF2B5EF4-FFF2-40B4-BE49-F238E27FC236}">
              <a16:creationId xmlns:a16="http://schemas.microsoft.com/office/drawing/2014/main" id="{3EE65458-849F-4A77-84D9-DB04C84BCB0E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153" name="Rectangle 29">
          <a:extLst>
            <a:ext uri="{FF2B5EF4-FFF2-40B4-BE49-F238E27FC236}">
              <a16:creationId xmlns:a16="http://schemas.microsoft.com/office/drawing/2014/main" id="{2CF66987-6AAD-4418-9EED-BC5BB7912DF7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154" name="Rectangle 33">
          <a:extLst>
            <a:ext uri="{FF2B5EF4-FFF2-40B4-BE49-F238E27FC236}">
              <a16:creationId xmlns:a16="http://schemas.microsoft.com/office/drawing/2014/main" id="{356F1182-FDE2-4DFB-93F7-71877C7FA6D0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155" name="Rectangle 37">
          <a:extLst>
            <a:ext uri="{FF2B5EF4-FFF2-40B4-BE49-F238E27FC236}">
              <a16:creationId xmlns:a16="http://schemas.microsoft.com/office/drawing/2014/main" id="{2B06D01D-25C9-49DA-8DCA-FB7E1A130A33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156" name="Rectangle 15">
          <a:extLst>
            <a:ext uri="{FF2B5EF4-FFF2-40B4-BE49-F238E27FC236}">
              <a16:creationId xmlns:a16="http://schemas.microsoft.com/office/drawing/2014/main" id="{894CAAFB-C957-41C4-8F46-1767194D2CF6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157" name="Rectangle 29">
          <a:extLst>
            <a:ext uri="{FF2B5EF4-FFF2-40B4-BE49-F238E27FC236}">
              <a16:creationId xmlns:a16="http://schemas.microsoft.com/office/drawing/2014/main" id="{A1CED481-EC8C-485B-A6A1-2EC99044ABB0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158" name="Rectangle 33">
          <a:extLst>
            <a:ext uri="{FF2B5EF4-FFF2-40B4-BE49-F238E27FC236}">
              <a16:creationId xmlns:a16="http://schemas.microsoft.com/office/drawing/2014/main" id="{C88CEA32-1A50-4DC0-8E03-27023F367393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159" name="Rectangle 37">
          <a:extLst>
            <a:ext uri="{FF2B5EF4-FFF2-40B4-BE49-F238E27FC236}">
              <a16:creationId xmlns:a16="http://schemas.microsoft.com/office/drawing/2014/main" id="{7199E992-2275-4174-AC03-7CCBADDF3C16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264442</xdr:colOff>
      <xdr:row>62</xdr:row>
      <xdr:rowOff>75353</xdr:rowOff>
    </xdr:from>
    <xdr:to>
      <xdr:col>45</xdr:col>
      <xdr:colOff>264442</xdr:colOff>
      <xdr:row>62</xdr:row>
      <xdr:rowOff>75353</xdr:rowOff>
    </xdr:to>
    <xdr:sp macro="" textlink="">
      <xdr:nvSpPr>
        <xdr:cNvPr id="160" name="Rectangle 15">
          <a:extLst>
            <a:ext uri="{FF2B5EF4-FFF2-40B4-BE49-F238E27FC236}">
              <a16:creationId xmlns:a16="http://schemas.microsoft.com/office/drawing/2014/main" id="{6B43261C-3395-4876-B592-DED261397813}"/>
            </a:ext>
          </a:extLst>
        </xdr:cNvPr>
        <xdr:cNvSpPr>
          <a:spLocks noChangeArrowheads="1"/>
        </xdr:cNvSpPr>
      </xdr:nvSpPr>
      <xdr:spPr bwMode="auto">
        <a:xfrm>
          <a:off x="1138964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264442</xdr:colOff>
      <xdr:row>62</xdr:row>
      <xdr:rowOff>75353</xdr:rowOff>
    </xdr:from>
    <xdr:to>
      <xdr:col>45</xdr:col>
      <xdr:colOff>264442</xdr:colOff>
      <xdr:row>62</xdr:row>
      <xdr:rowOff>75353</xdr:rowOff>
    </xdr:to>
    <xdr:sp macro="" textlink="">
      <xdr:nvSpPr>
        <xdr:cNvPr id="161" name="Rectangle 29">
          <a:extLst>
            <a:ext uri="{FF2B5EF4-FFF2-40B4-BE49-F238E27FC236}">
              <a16:creationId xmlns:a16="http://schemas.microsoft.com/office/drawing/2014/main" id="{BFA709D0-CE89-4E7A-8EC2-B5538E9FA5AF}"/>
            </a:ext>
          </a:extLst>
        </xdr:cNvPr>
        <xdr:cNvSpPr>
          <a:spLocks noChangeArrowheads="1"/>
        </xdr:cNvSpPr>
      </xdr:nvSpPr>
      <xdr:spPr bwMode="auto">
        <a:xfrm>
          <a:off x="1138964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264442</xdr:colOff>
      <xdr:row>62</xdr:row>
      <xdr:rowOff>75353</xdr:rowOff>
    </xdr:from>
    <xdr:to>
      <xdr:col>45</xdr:col>
      <xdr:colOff>264442</xdr:colOff>
      <xdr:row>62</xdr:row>
      <xdr:rowOff>75353</xdr:rowOff>
    </xdr:to>
    <xdr:sp macro="" textlink="">
      <xdr:nvSpPr>
        <xdr:cNvPr id="162" name="Rectangle 33">
          <a:extLst>
            <a:ext uri="{FF2B5EF4-FFF2-40B4-BE49-F238E27FC236}">
              <a16:creationId xmlns:a16="http://schemas.microsoft.com/office/drawing/2014/main" id="{31D62E7B-63E8-4CDB-9F45-F5B1B6D58450}"/>
            </a:ext>
          </a:extLst>
        </xdr:cNvPr>
        <xdr:cNvSpPr>
          <a:spLocks noChangeArrowheads="1"/>
        </xdr:cNvSpPr>
      </xdr:nvSpPr>
      <xdr:spPr bwMode="auto">
        <a:xfrm>
          <a:off x="1138964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264442</xdr:colOff>
      <xdr:row>62</xdr:row>
      <xdr:rowOff>75353</xdr:rowOff>
    </xdr:from>
    <xdr:to>
      <xdr:col>45</xdr:col>
      <xdr:colOff>264442</xdr:colOff>
      <xdr:row>62</xdr:row>
      <xdr:rowOff>75353</xdr:rowOff>
    </xdr:to>
    <xdr:sp macro="" textlink="">
      <xdr:nvSpPr>
        <xdr:cNvPr id="163" name="Rectangle 37">
          <a:extLst>
            <a:ext uri="{FF2B5EF4-FFF2-40B4-BE49-F238E27FC236}">
              <a16:creationId xmlns:a16="http://schemas.microsoft.com/office/drawing/2014/main" id="{7EDBFF8E-E272-48A7-971B-2ADBB12134D3}"/>
            </a:ext>
          </a:extLst>
        </xdr:cNvPr>
        <xdr:cNvSpPr>
          <a:spLocks noChangeArrowheads="1"/>
        </xdr:cNvSpPr>
      </xdr:nvSpPr>
      <xdr:spPr bwMode="auto">
        <a:xfrm>
          <a:off x="1138964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164" name="Rectangle 15">
          <a:extLst>
            <a:ext uri="{FF2B5EF4-FFF2-40B4-BE49-F238E27FC236}">
              <a16:creationId xmlns:a16="http://schemas.microsoft.com/office/drawing/2014/main" id="{C5903060-CB30-440E-A41D-BE820B20A757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165" name="Rectangle 29">
          <a:extLst>
            <a:ext uri="{FF2B5EF4-FFF2-40B4-BE49-F238E27FC236}">
              <a16:creationId xmlns:a16="http://schemas.microsoft.com/office/drawing/2014/main" id="{2F77A2DD-493C-4A45-A2B6-44DCD5640766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166" name="Rectangle 33">
          <a:extLst>
            <a:ext uri="{FF2B5EF4-FFF2-40B4-BE49-F238E27FC236}">
              <a16:creationId xmlns:a16="http://schemas.microsoft.com/office/drawing/2014/main" id="{DC92D4E2-0192-4E72-9008-BDF9F57011CB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167" name="Rectangle 37">
          <a:extLst>
            <a:ext uri="{FF2B5EF4-FFF2-40B4-BE49-F238E27FC236}">
              <a16:creationId xmlns:a16="http://schemas.microsoft.com/office/drawing/2014/main" id="{C30B781F-F34D-4DB0-8993-CE2C0A0172E7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168" name="Rectangle 15">
          <a:extLst>
            <a:ext uri="{FF2B5EF4-FFF2-40B4-BE49-F238E27FC236}">
              <a16:creationId xmlns:a16="http://schemas.microsoft.com/office/drawing/2014/main" id="{CEC14B48-CA0D-4328-8873-448A5CF17058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169" name="Rectangle 29">
          <a:extLst>
            <a:ext uri="{FF2B5EF4-FFF2-40B4-BE49-F238E27FC236}">
              <a16:creationId xmlns:a16="http://schemas.microsoft.com/office/drawing/2014/main" id="{D4E6A97F-AF4B-45BB-9A7C-7F5A85AD46E5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170" name="Rectangle 33">
          <a:extLst>
            <a:ext uri="{FF2B5EF4-FFF2-40B4-BE49-F238E27FC236}">
              <a16:creationId xmlns:a16="http://schemas.microsoft.com/office/drawing/2014/main" id="{5C6B03D7-B432-4921-AEC7-5FB5AF4D770D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171" name="Rectangle 37">
          <a:extLst>
            <a:ext uri="{FF2B5EF4-FFF2-40B4-BE49-F238E27FC236}">
              <a16:creationId xmlns:a16="http://schemas.microsoft.com/office/drawing/2014/main" id="{755D6EA5-5A07-4F9A-B0D6-2D98CD34E0C8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172" name="Rectangle 15">
          <a:extLst>
            <a:ext uri="{FF2B5EF4-FFF2-40B4-BE49-F238E27FC236}">
              <a16:creationId xmlns:a16="http://schemas.microsoft.com/office/drawing/2014/main" id="{5FC60CF5-2192-49F6-B48F-AA742BED335E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173" name="Rectangle 29">
          <a:extLst>
            <a:ext uri="{FF2B5EF4-FFF2-40B4-BE49-F238E27FC236}">
              <a16:creationId xmlns:a16="http://schemas.microsoft.com/office/drawing/2014/main" id="{54724DB2-1FAB-47EE-BEFE-129F70FBE453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174" name="Rectangle 33">
          <a:extLst>
            <a:ext uri="{FF2B5EF4-FFF2-40B4-BE49-F238E27FC236}">
              <a16:creationId xmlns:a16="http://schemas.microsoft.com/office/drawing/2014/main" id="{61812A61-A42A-438B-B7EF-BAEF69F2672C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175" name="Rectangle 37">
          <a:extLst>
            <a:ext uri="{FF2B5EF4-FFF2-40B4-BE49-F238E27FC236}">
              <a16:creationId xmlns:a16="http://schemas.microsoft.com/office/drawing/2014/main" id="{2AE5467C-9CCA-44C8-AF38-CF5902AC57D5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176" name="Rectangle 15">
          <a:extLst>
            <a:ext uri="{FF2B5EF4-FFF2-40B4-BE49-F238E27FC236}">
              <a16:creationId xmlns:a16="http://schemas.microsoft.com/office/drawing/2014/main" id="{3D4DB3BE-D18D-4213-849F-B84980171583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177" name="Rectangle 29">
          <a:extLst>
            <a:ext uri="{FF2B5EF4-FFF2-40B4-BE49-F238E27FC236}">
              <a16:creationId xmlns:a16="http://schemas.microsoft.com/office/drawing/2014/main" id="{5A64B62D-FCB6-436F-AA81-6F6BB74FED6E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178" name="Rectangle 33">
          <a:extLst>
            <a:ext uri="{FF2B5EF4-FFF2-40B4-BE49-F238E27FC236}">
              <a16:creationId xmlns:a16="http://schemas.microsoft.com/office/drawing/2014/main" id="{C61F36B0-3AE2-4B30-8D04-CEC68DA520AC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179" name="Rectangle 37">
          <a:extLst>
            <a:ext uri="{FF2B5EF4-FFF2-40B4-BE49-F238E27FC236}">
              <a16:creationId xmlns:a16="http://schemas.microsoft.com/office/drawing/2014/main" id="{48AECCE9-A573-4583-BE40-00C37F9D9159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180" name="Rectangle 15">
          <a:extLst>
            <a:ext uri="{FF2B5EF4-FFF2-40B4-BE49-F238E27FC236}">
              <a16:creationId xmlns:a16="http://schemas.microsoft.com/office/drawing/2014/main" id="{9DDFDE26-FA3C-43B4-AA07-31EA11D4921B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181" name="Rectangle 29">
          <a:extLst>
            <a:ext uri="{FF2B5EF4-FFF2-40B4-BE49-F238E27FC236}">
              <a16:creationId xmlns:a16="http://schemas.microsoft.com/office/drawing/2014/main" id="{5451A862-D320-4AD7-AC23-7A27769E9F91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182" name="Rectangle 33">
          <a:extLst>
            <a:ext uri="{FF2B5EF4-FFF2-40B4-BE49-F238E27FC236}">
              <a16:creationId xmlns:a16="http://schemas.microsoft.com/office/drawing/2014/main" id="{A4411FE6-1E7D-4CA3-ABE7-624057756983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183" name="Rectangle 37">
          <a:extLst>
            <a:ext uri="{FF2B5EF4-FFF2-40B4-BE49-F238E27FC236}">
              <a16:creationId xmlns:a16="http://schemas.microsoft.com/office/drawing/2014/main" id="{8CE978B4-76E0-4329-A14E-073EADC2998E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184" name="Rectangle 15">
          <a:extLst>
            <a:ext uri="{FF2B5EF4-FFF2-40B4-BE49-F238E27FC236}">
              <a16:creationId xmlns:a16="http://schemas.microsoft.com/office/drawing/2014/main" id="{07D3045B-9415-44FB-964E-9834A14175F8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185" name="Rectangle 29">
          <a:extLst>
            <a:ext uri="{FF2B5EF4-FFF2-40B4-BE49-F238E27FC236}">
              <a16:creationId xmlns:a16="http://schemas.microsoft.com/office/drawing/2014/main" id="{ECBC9B85-3592-483C-94D7-062EC85972DA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186" name="Rectangle 33">
          <a:extLst>
            <a:ext uri="{FF2B5EF4-FFF2-40B4-BE49-F238E27FC236}">
              <a16:creationId xmlns:a16="http://schemas.microsoft.com/office/drawing/2014/main" id="{C69D9483-8212-460B-8112-2B02685454A7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187" name="Rectangle 37">
          <a:extLst>
            <a:ext uri="{FF2B5EF4-FFF2-40B4-BE49-F238E27FC236}">
              <a16:creationId xmlns:a16="http://schemas.microsoft.com/office/drawing/2014/main" id="{763D6BF5-99A8-4EE7-AB45-F2713C7C3F71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188" name="Rectangle 15">
          <a:extLst>
            <a:ext uri="{FF2B5EF4-FFF2-40B4-BE49-F238E27FC236}">
              <a16:creationId xmlns:a16="http://schemas.microsoft.com/office/drawing/2014/main" id="{27ECDC2B-F783-4600-9F54-776F5BAA6160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189" name="Rectangle 29">
          <a:extLst>
            <a:ext uri="{FF2B5EF4-FFF2-40B4-BE49-F238E27FC236}">
              <a16:creationId xmlns:a16="http://schemas.microsoft.com/office/drawing/2014/main" id="{9A726720-288C-45F8-A802-8D0DF47B5327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190" name="Rectangle 33">
          <a:extLst>
            <a:ext uri="{FF2B5EF4-FFF2-40B4-BE49-F238E27FC236}">
              <a16:creationId xmlns:a16="http://schemas.microsoft.com/office/drawing/2014/main" id="{A8A5EDC0-661C-444D-909F-844CD946C353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191" name="Rectangle 37">
          <a:extLst>
            <a:ext uri="{FF2B5EF4-FFF2-40B4-BE49-F238E27FC236}">
              <a16:creationId xmlns:a16="http://schemas.microsoft.com/office/drawing/2014/main" id="{CD285596-C935-4DD7-8E9E-5D1FFB8DCE91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192" name="Rectangle 15">
          <a:extLst>
            <a:ext uri="{FF2B5EF4-FFF2-40B4-BE49-F238E27FC236}">
              <a16:creationId xmlns:a16="http://schemas.microsoft.com/office/drawing/2014/main" id="{BFD80152-DD8C-44F7-8B26-7EC8BAD37AF9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193" name="Rectangle 29">
          <a:extLst>
            <a:ext uri="{FF2B5EF4-FFF2-40B4-BE49-F238E27FC236}">
              <a16:creationId xmlns:a16="http://schemas.microsoft.com/office/drawing/2014/main" id="{37B12169-5A80-4029-BC69-B0963A7268D0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194" name="Rectangle 33">
          <a:extLst>
            <a:ext uri="{FF2B5EF4-FFF2-40B4-BE49-F238E27FC236}">
              <a16:creationId xmlns:a16="http://schemas.microsoft.com/office/drawing/2014/main" id="{1D2210A6-EBCE-4F0E-AC89-ACD027D4A4B6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195" name="Rectangle 37">
          <a:extLst>
            <a:ext uri="{FF2B5EF4-FFF2-40B4-BE49-F238E27FC236}">
              <a16:creationId xmlns:a16="http://schemas.microsoft.com/office/drawing/2014/main" id="{F268F649-C872-4D0B-B63D-D5D3CC23619B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196" name="Rectangle 15">
          <a:extLst>
            <a:ext uri="{FF2B5EF4-FFF2-40B4-BE49-F238E27FC236}">
              <a16:creationId xmlns:a16="http://schemas.microsoft.com/office/drawing/2014/main" id="{B4A734FE-F4F7-4996-BEE5-EAA424195DC1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197" name="Rectangle 29">
          <a:extLst>
            <a:ext uri="{FF2B5EF4-FFF2-40B4-BE49-F238E27FC236}">
              <a16:creationId xmlns:a16="http://schemas.microsoft.com/office/drawing/2014/main" id="{FACB3197-D64E-4AA6-BA04-4C120FC30DA6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198" name="Rectangle 33">
          <a:extLst>
            <a:ext uri="{FF2B5EF4-FFF2-40B4-BE49-F238E27FC236}">
              <a16:creationId xmlns:a16="http://schemas.microsoft.com/office/drawing/2014/main" id="{A94C4C31-3447-40DB-B13C-BB891F062356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199" name="Rectangle 37">
          <a:extLst>
            <a:ext uri="{FF2B5EF4-FFF2-40B4-BE49-F238E27FC236}">
              <a16:creationId xmlns:a16="http://schemas.microsoft.com/office/drawing/2014/main" id="{C33797B3-9AF7-4594-96BC-CE04F460DE57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200" name="Rectangle 15">
          <a:extLst>
            <a:ext uri="{FF2B5EF4-FFF2-40B4-BE49-F238E27FC236}">
              <a16:creationId xmlns:a16="http://schemas.microsoft.com/office/drawing/2014/main" id="{64789723-441D-4767-99D5-6180FA5DE679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201" name="Rectangle 29">
          <a:extLst>
            <a:ext uri="{FF2B5EF4-FFF2-40B4-BE49-F238E27FC236}">
              <a16:creationId xmlns:a16="http://schemas.microsoft.com/office/drawing/2014/main" id="{B7199068-EF22-4EBC-8914-EA1180D2D66B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202" name="Rectangle 33">
          <a:extLst>
            <a:ext uri="{FF2B5EF4-FFF2-40B4-BE49-F238E27FC236}">
              <a16:creationId xmlns:a16="http://schemas.microsoft.com/office/drawing/2014/main" id="{24AF3F28-408B-4109-94D3-9D7EE84BDA95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203" name="Rectangle 37">
          <a:extLst>
            <a:ext uri="{FF2B5EF4-FFF2-40B4-BE49-F238E27FC236}">
              <a16:creationId xmlns:a16="http://schemas.microsoft.com/office/drawing/2014/main" id="{A67A4D04-AD8E-48E8-B8DE-681B79924385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264442</xdr:colOff>
      <xdr:row>62</xdr:row>
      <xdr:rowOff>75353</xdr:rowOff>
    </xdr:from>
    <xdr:to>
      <xdr:col>45</xdr:col>
      <xdr:colOff>264442</xdr:colOff>
      <xdr:row>62</xdr:row>
      <xdr:rowOff>75353</xdr:rowOff>
    </xdr:to>
    <xdr:sp macro="" textlink="">
      <xdr:nvSpPr>
        <xdr:cNvPr id="204" name="Rectangle 15">
          <a:extLst>
            <a:ext uri="{FF2B5EF4-FFF2-40B4-BE49-F238E27FC236}">
              <a16:creationId xmlns:a16="http://schemas.microsoft.com/office/drawing/2014/main" id="{67BF5B6D-89A9-4CD9-B8C6-9838EC384BF2}"/>
            </a:ext>
          </a:extLst>
        </xdr:cNvPr>
        <xdr:cNvSpPr>
          <a:spLocks noChangeArrowheads="1"/>
        </xdr:cNvSpPr>
      </xdr:nvSpPr>
      <xdr:spPr bwMode="auto">
        <a:xfrm>
          <a:off x="1138964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264442</xdr:colOff>
      <xdr:row>62</xdr:row>
      <xdr:rowOff>75353</xdr:rowOff>
    </xdr:from>
    <xdr:to>
      <xdr:col>45</xdr:col>
      <xdr:colOff>264442</xdr:colOff>
      <xdr:row>62</xdr:row>
      <xdr:rowOff>75353</xdr:rowOff>
    </xdr:to>
    <xdr:sp macro="" textlink="">
      <xdr:nvSpPr>
        <xdr:cNvPr id="205" name="Rectangle 29">
          <a:extLst>
            <a:ext uri="{FF2B5EF4-FFF2-40B4-BE49-F238E27FC236}">
              <a16:creationId xmlns:a16="http://schemas.microsoft.com/office/drawing/2014/main" id="{4FA57D38-E6DD-47CF-8A3F-CDEF1DE26AE7}"/>
            </a:ext>
          </a:extLst>
        </xdr:cNvPr>
        <xdr:cNvSpPr>
          <a:spLocks noChangeArrowheads="1"/>
        </xdr:cNvSpPr>
      </xdr:nvSpPr>
      <xdr:spPr bwMode="auto">
        <a:xfrm>
          <a:off x="1138964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264442</xdr:colOff>
      <xdr:row>62</xdr:row>
      <xdr:rowOff>75353</xdr:rowOff>
    </xdr:from>
    <xdr:to>
      <xdr:col>45</xdr:col>
      <xdr:colOff>264442</xdr:colOff>
      <xdr:row>62</xdr:row>
      <xdr:rowOff>75353</xdr:rowOff>
    </xdr:to>
    <xdr:sp macro="" textlink="">
      <xdr:nvSpPr>
        <xdr:cNvPr id="206" name="Rectangle 33">
          <a:extLst>
            <a:ext uri="{FF2B5EF4-FFF2-40B4-BE49-F238E27FC236}">
              <a16:creationId xmlns:a16="http://schemas.microsoft.com/office/drawing/2014/main" id="{7C684DD7-770C-45AA-A2C9-B6CC71775813}"/>
            </a:ext>
          </a:extLst>
        </xdr:cNvPr>
        <xdr:cNvSpPr>
          <a:spLocks noChangeArrowheads="1"/>
        </xdr:cNvSpPr>
      </xdr:nvSpPr>
      <xdr:spPr bwMode="auto">
        <a:xfrm>
          <a:off x="1138964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264442</xdr:colOff>
      <xdr:row>62</xdr:row>
      <xdr:rowOff>75353</xdr:rowOff>
    </xdr:from>
    <xdr:to>
      <xdr:col>45</xdr:col>
      <xdr:colOff>264442</xdr:colOff>
      <xdr:row>62</xdr:row>
      <xdr:rowOff>75353</xdr:rowOff>
    </xdr:to>
    <xdr:sp macro="" textlink="">
      <xdr:nvSpPr>
        <xdr:cNvPr id="207" name="Rectangle 37">
          <a:extLst>
            <a:ext uri="{FF2B5EF4-FFF2-40B4-BE49-F238E27FC236}">
              <a16:creationId xmlns:a16="http://schemas.microsoft.com/office/drawing/2014/main" id="{2DD2408A-E3D4-4548-88FB-D0C065F9EC6D}"/>
            </a:ext>
          </a:extLst>
        </xdr:cNvPr>
        <xdr:cNvSpPr>
          <a:spLocks noChangeArrowheads="1"/>
        </xdr:cNvSpPr>
      </xdr:nvSpPr>
      <xdr:spPr bwMode="auto">
        <a:xfrm>
          <a:off x="1138964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208" name="Rectangle 15">
          <a:extLst>
            <a:ext uri="{FF2B5EF4-FFF2-40B4-BE49-F238E27FC236}">
              <a16:creationId xmlns:a16="http://schemas.microsoft.com/office/drawing/2014/main" id="{8B2C7945-37C2-45BC-B966-D909E916B74B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209" name="Rectangle 29">
          <a:extLst>
            <a:ext uri="{FF2B5EF4-FFF2-40B4-BE49-F238E27FC236}">
              <a16:creationId xmlns:a16="http://schemas.microsoft.com/office/drawing/2014/main" id="{80354A00-C178-46A6-B5D0-9E460F9512D2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210" name="Rectangle 33">
          <a:extLst>
            <a:ext uri="{FF2B5EF4-FFF2-40B4-BE49-F238E27FC236}">
              <a16:creationId xmlns:a16="http://schemas.microsoft.com/office/drawing/2014/main" id="{7ABCCCF4-637A-4350-B9B5-BFC1DF8C4F67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211" name="Rectangle 37">
          <a:extLst>
            <a:ext uri="{FF2B5EF4-FFF2-40B4-BE49-F238E27FC236}">
              <a16:creationId xmlns:a16="http://schemas.microsoft.com/office/drawing/2014/main" id="{BA009923-4272-4CEF-A01B-674EBD153685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212" name="Rectangle 15">
          <a:extLst>
            <a:ext uri="{FF2B5EF4-FFF2-40B4-BE49-F238E27FC236}">
              <a16:creationId xmlns:a16="http://schemas.microsoft.com/office/drawing/2014/main" id="{56BCAD2B-76F2-4D35-B0A4-A988C93181F9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213" name="Rectangle 29">
          <a:extLst>
            <a:ext uri="{FF2B5EF4-FFF2-40B4-BE49-F238E27FC236}">
              <a16:creationId xmlns:a16="http://schemas.microsoft.com/office/drawing/2014/main" id="{2A81E222-1617-4197-A447-7ECA0C34A36B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214" name="Rectangle 33">
          <a:extLst>
            <a:ext uri="{FF2B5EF4-FFF2-40B4-BE49-F238E27FC236}">
              <a16:creationId xmlns:a16="http://schemas.microsoft.com/office/drawing/2014/main" id="{D0209B26-8A06-4482-8F3D-C513FEB6D2D5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215" name="Rectangle 37">
          <a:extLst>
            <a:ext uri="{FF2B5EF4-FFF2-40B4-BE49-F238E27FC236}">
              <a16:creationId xmlns:a16="http://schemas.microsoft.com/office/drawing/2014/main" id="{FF8AB991-2484-45D0-81FF-95FF01856B63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216" name="Rectangle 15">
          <a:extLst>
            <a:ext uri="{FF2B5EF4-FFF2-40B4-BE49-F238E27FC236}">
              <a16:creationId xmlns:a16="http://schemas.microsoft.com/office/drawing/2014/main" id="{AD652586-8592-4982-BB59-9A40F3A48FD6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217" name="Rectangle 29">
          <a:extLst>
            <a:ext uri="{FF2B5EF4-FFF2-40B4-BE49-F238E27FC236}">
              <a16:creationId xmlns:a16="http://schemas.microsoft.com/office/drawing/2014/main" id="{58117F96-DF67-4404-930F-154B7E5BB733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218" name="Rectangle 33">
          <a:extLst>
            <a:ext uri="{FF2B5EF4-FFF2-40B4-BE49-F238E27FC236}">
              <a16:creationId xmlns:a16="http://schemas.microsoft.com/office/drawing/2014/main" id="{924347FA-AFEA-4E75-A42B-404BA4B33BF8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219" name="Rectangle 37">
          <a:extLst>
            <a:ext uri="{FF2B5EF4-FFF2-40B4-BE49-F238E27FC236}">
              <a16:creationId xmlns:a16="http://schemas.microsoft.com/office/drawing/2014/main" id="{7C52DD43-89E4-4C1D-BC64-9A1AAA1ED823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220" name="Rectangle 15">
          <a:extLst>
            <a:ext uri="{FF2B5EF4-FFF2-40B4-BE49-F238E27FC236}">
              <a16:creationId xmlns:a16="http://schemas.microsoft.com/office/drawing/2014/main" id="{7A1E43C2-8326-42ED-AE01-C88369169D8E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221" name="Rectangle 29">
          <a:extLst>
            <a:ext uri="{FF2B5EF4-FFF2-40B4-BE49-F238E27FC236}">
              <a16:creationId xmlns:a16="http://schemas.microsoft.com/office/drawing/2014/main" id="{B715B47F-EF09-4D08-8B50-115B368A9E54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222" name="Rectangle 33">
          <a:extLst>
            <a:ext uri="{FF2B5EF4-FFF2-40B4-BE49-F238E27FC236}">
              <a16:creationId xmlns:a16="http://schemas.microsoft.com/office/drawing/2014/main" id="{56019D7C-0D67-4AB6-9834-5CE63C6A0CBE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223" name="Rectangle 37">
          <a:extLst>
            <a:ext uri="{FF2B5EF4-FFF2-40B4-BE49-F238E27FC236}">
              <a16:creationId xmlns:a16="http://schemas.microsoft.com/office/drawing/2014/main" id="{38DB267F-5916-47C0-A8AA-4F486DB94C94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264442</xdr:colOff>
      <xdr:row>62</xdr:row>
      <xdr:rowOff>75353</xdr:rowOff>
    </xdr:from>
    <xdr:to>
      <xdr:col>45</xdr:col>
      <xdr:colOff>264442</xdr:colOff>
      <xdr:row>62</xdr:row>
      <xdr:rowOff>75353</xdr:rowOff>
    </xdr:to>
    <xdr:sp macro="" textlink="">
      <xdr:nvSpPr>
        <xdr:cNvPr id="224" name="Rectangle 15">
          <a:extLst>
            <a:ext uri="{FF2B5EF4-FFF2-40B4-BE49-F238E27FC236}">
              <a16:creationId xmlns:a16="http://schemas.microsoft.com/office/drawing/2014/main" id="{9824F98F-F685-47A5-9B59-C302C752D1B8}"/>
            </a:ext>
          </a:extLst>
        </xdr:cNvPr>
        <xdr:cNvSpPr>
          <a:spLocks noChangeArrowheads="1"/>
        </xdr:cNvSpPr>
      </xdr:nvSpPr>
      <xdr:spPr bwMode="auto">
        <a:xfrm>
          <a:off x="1138964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264442</xdr:colOff>
      <xdr:row>62</xdr:row>
      <xdr:rowOff>75353</xdr:rowOff>
    </xdr:from>
    <xdr:to>
      <xdr:col>45</xdr:col>
      <xdr:colOff>264442</xdr:colOff>
      <xdr:row>62</xdr:row>
      <xdr:rowOff>75353</xdr:rowOff>
    </xdr:to>
    <xdr:sp macro="" textlink="">
      <xdr:nvSpPr>
        <xdr:cNvPr id="225" name="Rectangle 29">
          <a:extLst>
            <a:ext uri="{FF2B5EF4-FFF2-40B4-BE49-F238E27FC236}">
              <a16:creationId xmlns:a16="http://schemas.microsoft.com/office/drawing/2014/main" id="{98FAF959-DA18-4307-906D-DD9552A8D3A8}"/>
            </a:ext>
          </a:extLst>
        </xdr:cNvPr>
        <xdr:cNvSpPr>
          <a:spLocks noChangeArrowheads="1"/>
        </xdr:cNvSpPr>
      </xdr:nvSpPr>
      <xdr:spPr bwMode="auto">
        <a:xfrm>
          <a:off x="1138964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264442</xdr:colOff>
      <xdr:row>62</xdr:row>
      <xdr:rowOff>75353</xdr:rowOff>
    </xdr:from>
    <xdr:to>
      <xdr:col>45</xdr:col>
      <xdr:colOff>264442</xdr:colOff>
      <xdr:row>62</xdr:row>
      <xdr:rowOff>75353</xdr:rowOff>
    </xdr:to>
    <xdr:sp macro="" textlink="">
      <xdr:nvSpPr>
        <xdr:cNvPr id="226" name="Rectangle 33">
          <a:extLst>
            <a:ext uri="{FF2B5EF4-FFF2-40B4-BE49-F238E27FC236}">
              <a16:creationId xmlns:a16="http://schemas.microsoft.com/office/drawing/2014/main" id="{93785317-9FE9-4F7B-82CE-78ACC7A82C1A}"/>
            </a:ext>
          </a:extLst>
        </xdr:cNvPr>
        <xdr:cNvSpPr>
          <a:spLocks noChangeArrowheads="1"/>
        </xdr:cNvSpPr>
      </xdr:nvSpPr>
      <xdr:spPr bwMode="auto">
        <a:xfrm>
          <a:off x="1138964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264442</xdr:colOff>
      <xdr:row>62</xdr:row>
      <xdr:rowOff>75353</xdr:rowOff>
    </xdr:from>
    <xdr:to>
      <xdr:col>45</xdr:col>
      <xdr:colOff>264442</xdr:colOff>
      <xdr:row>62</xdr:row>
      <xdr:rowOff>75353</xdr:rowOff>
    </xdr:to>
    <xdr:sp macro="" textlink="">
      <xdr:nvSpPr>
        <xdr:cNvPr id="227" name="Rectangle 37">
          <a:extLst>
            <a:ext uri="{FF2B5EF4-FFF2-40B4-BE49-F238E27FC236}">
              <a16:creationId xmlns:a16="http://schemas.microsoft.com/office/drawing/2014/main" id="{4F7992A0-B7E6-44BF-AAF6-D5F63B8C23ED}"/>
            </a:ext>
          </a:extLst>
        </xdr:cNvPr>
        <xdr:cNvSpPr>
          <a:spLocks noChangeArrowheads="1"/>
        </xdr:cNvSpPr>
      </xdr:nvSpPr>
      <xdr:spPr bwMode="auto">
        <a:xfrm>
          <a:off x="1138964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228" name="Rectangle 15">
          <a:extLst>
            <a:ext uri="{FF2B5EF4-FFF2-40B4-BE49-F238E27FC236}">
              <a16:creationId xmlns:a16="http://schemas.microsoft.com/office/drawing/2014/main" id="{B08B0A36-CDEC-4B08-A84C-7D4793DD05E6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229" name="Rectangle 29">
          <a:extLst>
            <a:ext uri="{FF2B5EF4-FFF2-40B4-BE49-F238E27FC236}">
              <a16:creationId xmlns:a16="http://schemas.microsoft.com/office/drawing/2014/main" id="{17A12105-9D7A-4B28-B4AA-BC5C73EF45FF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230" name="Rectangle 33">
          <a:extLst>
            <a:ext uri="{FF2B5EF4-FFF2-40B4-BE49-F238E27FC236}">
              <a16:creationId xmlns:a16="http://schemas.microsoft.com/office/drawing/2014/main" id="{15F5E4DD-4680-444A-8CE8-F86B75671AD8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231" name="Rectangle 37">
          <a:extLst>
            <a:ext uri="{FF2B5EF4-FFF2-40B4-BE49-F238E27FC236}">
              <a16:creationId xmlns:a16="http://schemas.microsoft.com/office/drawing/2014/main" id="{8DDAC4D9-3824-4E36-B920-09AD13873A33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232" name="Rectangle 15">
          <a:extLst>
            <a:ext uri="{FF2B5EF4-FFF2-40B4-BE49-F238E27FC236}">
              <a16:creationId xmlns:a16="http://schemas.microsoft.com/office/drawing/2014/main" id="{30F6D8FB-ECE4-4F49-A252-D2F7CE0DE1C6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233" name="Rectangle 29">
          <a:extLst>
            <a:ext uri="{FF2B5EF4-FFF2-40B4-BE49-F238E27FC236}">
              <a16:creationId xmlns:a16="http://schemas.microsoft.com/office/drawing/2014/main" id="{3984B066-93B2-4E4C-B107-B62C1DA59504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234" name="Rectangle 33">
          <a:extLst>
            <a:ext uri="{FF2B5EF4-FFF2-40B4-BE49-F238E27FC236}">
              <a16:creationId xmlns:a16="http://schemas.microsoft.com/office/drawing/2014/main" id="{D4854670-8964-411A-AE12-556B77CEA1CD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235" name="Rectangle 37">
          <a:extLst>
            <a:ext uri="{FF2B5EF4-FFF2-40B4-BE49-F238E27FC236}">
              <a16:creationId xmlns:a16="http://schemas.microsoft.com/office/drawing/2014/main" id="{0C48DBF2-80C1-492D-AC7C-D69E65BB15E1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236" name="Rectangle 15">
          <a:extLst>
            <a:ext uri="{FF2B5EF4-FFF2-40B4-BE49-F238E27FC236}">
              <a16:creationId xmlns:a16="http://schemas.microsoft.com/office/drawing/2014/main" id="{DEB62FDC-5E5B-4590-973D-3FBF63C7FBC2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237" name="Rectangle 29">
          <a:extLst>
            <a:ext uri="{FF2B5EF4-FFF2-40B4-BE49-F238E27FC236}">
              <a16:creationId xmlns:a16="http://schemas.microsoft.com/office/drawing/2014/main" id="{B716D941-2682-4BD4-B7A3-F3DA645BB456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238" name="Rectangle 33">
          <a:extLst>
            <a:ext uri="{FF2B5EF4-FFF2-40B4-BE49-F238E27FC236}">
              <a16:creationId xmlns:a16="http://schemas.microsoft.com/office/drawing/2014/main" id="{B5BDF865-95F1-450D-A2E3-95FDD133B7A6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239" name="Rectangle 37">
          <a:extLst>
            <a:ext uri="{FF2B5EF4-FFF2-40B4-BE49-F238E27FC236}">
              <a16:creationId xmlns:a16="http://schemas.microsoft.com/office/drawing/2014/main" id="{BB7F6FF8-98F9-4250-90EE-9BB8C154CBD8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240" name="Rectangle 15">
          <a:extLst>
            <a:ext uri="{FF2B5EF4-FFF2-40B4-BE49-F238E27FC236}">
              <a16:creationId xmlns:a16="http://schemas.microsoft.com/office/drawing/2014/main" id="{53AD73FB-62A7-4402-8A26-9C38FA3EBC64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241" name="Rectangle 29">
          <a:extLst>
            <a:ext uri="{FF2B5EF4-FFF2-40B4-BE49-F238E27FC236}">
              <a16:creationId xmlns:a16="http://schemas.microsoft.com/office/drawing/2014/main" id="{4F6B5105-E7DE-40EA-944E-E5068154712B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242" name="Rectangle 33">
          <a:extLst>
            <a:ext uri="{FF2B5EF4-FFF2-40B4-BE49-F238E27FC236}">
              <a16:creationId xmlns:a16="http://schemas.microsoft.com/office/drawing/2014/main" id="{35F7C9D7-3BE1-4C30-8D1D-8E9831C9695F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243" name="Rectangle 37">
          <a:extLst>
            <a:ext uri="{FF2B5EF4-FFF2-40B4-BE49-F238E27FC236}">
              <a16:creationId xmlns:a16="http://schemas.microsoft.com/office/drawing/2014/main" id="{9F469D1F-B045-429F-9670-271A361039AC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244" name="Rectangle 15">
          <a:extLst>
            <a:ext uri="{FF2B5EF4-FFF2-40B4-BE49-F238E27FC236}">
              <a16:creationId xmlns:a16="http://schemas.microsoft.com/office/drawing/2014/main" id="{67865890-E4D8-4576-959F-544FF73CFCC4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245" name="Rectangle 29">
          <a:extLst>
            <a:ext uri="{FF2B5EF4-FFF2-40B4-BE49-F238E27FC236}">
              <a16:creationId xmlns:a16="http://schemas.microsoft.com/office/drawing/2014/main" id="{D0CA4725-AE7D-4059-AA8D-D90F54841339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246" name="Rectangle 33">
          <a:extLst>
            <a:ext uri="{FF2B5EF4-FFF2-40B4-BE49-F238E27FC236}">
              <a16:creationId xmlns:a16="http://schemas.microsoft.com/office/drawing/2014/main" id="{54590524-8AB7-48DB-A56E-ED5B1E99F3B8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247" name="Rectangle 37">
          <a:extLst>
            <a:ext uri="{FF2B5EF4-FFF2-40B4-BE49-F238E27FC236}">
              <a16:creationId xmlns:a16="http://schemas.microsoft.com/office/drawing/2014/main" id="{6D06ACFB-F29A-4ACE-9E32-8AF9014D1DE5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248" name="Rectangle 15">
          <a:extLst>
            <a:ext uri="{FF2B5EF4-FFF2-40B4-BE49-F238E27FC236}">
              <a16:creationId xmlns:a16="http://schemas.microsoft.com/office/drawing/2014/main" id="{57548288-77B0-47E7-8D84-B14F0D63C6CF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249" name="Rectangle 29">
          <a:extLst>
            <a:ext uri="{FF2B5EF4-FFF2-40B4-BE49-F238E27FC236}">
              <a16:creationId xmlns:a16="http://schemas.microsoft.com/office/drawing/2014/main" id="{1FDD748C-CB90-456E-93C2-20D5734B43E0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250" name="Rectangle 33">
          <a:extLst>
            <a:ext uri="{FF2B5EF4-FFF2-40B4-BE49-F238E27FC236}">
              <a16:creationId xmlns:a16="http://schemas.microsoft.com/office/drawing/2014/main" id="{EF40C241-4E39-420E-B46D-AC72DAAB8707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251" name="Rectangle 37">
          <a:extLst>
            <a:ext uri="{FF2B5EF4-FFF2-40B4-BE49-F238E27FC236}">
              <a16:creationId xmlns:a16="http://schemas.microsoft.com/office/drawing/2014/main" id="{989992D0-4BFB-41F0-8714-48652939AB3B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252" name="Rectangle 15">
          <a:extLst>
            <a:ext uri="{FF2B5EF4-FFF2-40B4-BE49-F238E27FC236}">
              <a16:creationId xmlns:a16="http://schemas.microsoft.com/office/drawing/2014/main" id="{B19E14F6-7C1A-480B-9166-A928B5C36DC2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253" name="Rectangle 29">
          <a:extLst>
            <a:ext uri="{FF2B5EF4-FFF2-40B4-BE49-F238E27FC236}">
              <a16:creationId xmlns:a16="http://schemas.microsoft.com/office/drawing/2014/main" id="{D2F0BDC6-2E57-407D-B3F1-50CC93AB54B3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254" name="Rectangle 33">
          <a:extLst>
            <a:ext uri="{FF2B5EF4-FFF2-40B4-BE49-F238E27FC236}">
              <a16:creationId xmlns:a16="http://schemas.microsoft.com/office/drawing/2014/main" id="{9B551ECC-60B7-4B9E-807C-44FD82F434F6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255" name="Rectangle 37">
          <a:extLst>
            <a:ext uri="{FF2B5EF4-FFF2-40B4-BE49-F238E27FC236}">
              <a16:creationId xmlns:a16="http://schemas.microsoft.com/office/drawing/2014/main" id="{CBCA4C27-1C82-4137-8D06-7B6FDBB9FCBA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256" name="Rectangle 15">
          <a:extLst>
            <a:ext uri="{FF2B5EF4-FFF2-40B4-BE49-F238E27FC236}">
              <a16:creationId xmlns:a16="http://schemas.microsoft.com/office/drawing/2014/main" id="{10714C03-6725-455F-9FEB-2968AA9566ED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257" name="Rectangle 29">
          <a:extLst>
            <a:ext uri="{FF2B5EF4-FFF2-40B4-BE49-F238E27FC236}">
              <a16:creationId xmlns:a16="http://schemas.microsoft.com/office/drawing/2014/main" id="{172C74B1-1608-48C9-9997-8E34878AB0F3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258" name="Rectangle 33">
          <a:extLst>
            <a:ext uri="{FF2B5EF4-FFF2-40B4-BE49-F238E27FC236}">
              <a16:creationId xmlns:a16="http://schemas.microsoft.com/office/drawing/2014/main" id="{E71E9A10-799F-43B4-8FDA-A2B6944AFAD4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259" name="Rectangle 37">
          <a:extLst>
            <a:ext uri="{FF2B5EF4-FFF2-40B4-BE49-F238E27FC236}">
              <a16:creationId xmlns:a16="http://schemas.microsoft.com/office/drawing/2014/main" id="{62533A20-6CEA-4636-A96D-25FE3594186A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260" name="Rectangle 15">
          <a:extLst>
            <a:ext uri="{FF2B5EF4-FFF2-40B4-BE49-F238E27FC236}">
              <a16:creationId xmlns:a16="http://schemas.microsoft.com/office/drawing/2014/main" id="{5D2937B5-E50A-48B8-837E-548D2A7A749C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261" name="Rectangle 29">
          <a:extLst>
            <a:ext uri="{FF2B5EF4-FFF2-40B4-BE49-F238E27FC236}">
              <a16:creationId xmlns:a16="http://schemas.microsoft.com/office/drawing/2014/main" id="{1DBD4038-22D6-4840-B667-1470992CAF13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262" name="Rectangle 33">
          <a:extLst>
            <a:ext uri="{FF2B5EF4-FFF2-40B4-BE49-F238E27FC236}">
              <a16:creationId xmlns:a16="http://schemas.microsoft.com/office/drawing/2014/main" id="{BC3DA2A7-0A99-40B5-AC24-F55ACBAEF304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263" name="Rectangle 37">
          <a:extLst>
            <a:ext uri="{FF2B5EF4-FFF2-40B4-BE49-F238E27FC236}">
              <a16:creationId xmlns:a16="http://schemas.microsoft.com/office/drawing/2014/main" id="{41DD15A6-9092-43C8-8A36-653EA3C716B2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264" name="Rectangle 15">
          <a:extLst>
            <a:ext uri="{FF2B5EF4-FFF2-40B4-BE49-F238E27FC236}">
              <a16:creationId xmlns:a16="http://schemas.microsoft.com/office/drawing/2014/main" id="{51001EDC-247B-4B70-945D-DE83F60E2F4F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265" name="Rectangle 29">
          <a:extLst>
            <a:ext uri="{FF2B5EF4-FFF2-40B4-BE49-F238E27FC236}">
              <a16:creationId xmlns:a16="http://schemas.microsoft.com/office/drawing/2014/main" id="{0FB1F806-DFE6-4F5D-8555-DFEC80C27A3A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266" name="Rectangle 33">
          <a:extLst>
            <a:ext uri="{FF2B5EF4-FFF2-40B4-BE49-F238E27FC236}">
              <a16:creationId xmlns:a16="http://schemas.microsoft.com/office/drawing/2014/main" id="{54E3052C-662A-49FE-BDC5-3F3758283EAF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267" name="Rectangle 37">
          <a:extLst>
            <a:ext uri="{FF2B5EF4-FFF2-40B4-BE49-F238E27FC236}">
              <a16:creationId xmlns:a16="http://schemas.microsoft.com/office/drawing/2014/main" id="{9985E043-932E-4B1F-ACF3-6BAEF3697DFA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264442</xdr:colOff>
      <xdr:row>62</xdr:row>
      <xdr:rowOff>75353</xdr:rowOff>
    </xdr:from>
    <xdr:to>
      <xdr:col>45</xdr:col>
      <xdr:colOff>264442</xdr:colOff>
      <xdr:row>62</xdr:row>
      <xdr:rowOff>75353</xdr:rowOff>
    </xdr:to>
    <xdr:sp macro="" textlink="">
      <xdr:nvSpPr>
        <xdr:cNvPr id="268" name="Rectangle 15">
          <a:extLst>
            <a:ext uri="{FF2B5EF4-FFF2-40B4-BE49-F238E27FC236}">
              <a16:creationId xmlns:a16="http://schemas.microsoft.com/office/drawing/2014/main" id="{CA63C58A-6DCB-4666-A1FD-5AF67D3A058E}"/>
            </a:ext>
          </a:extLst>
        </xdr:cNvPr>
        <xdr:cNvSpPr>
          <a:spLocks noChangeArrowheads="1"/>
        </xdr:cNvSpPr>
      </xdr:nvSpPr>
      <xdr:spPr bwMode="auto">
        <a:xfrm>
          <a:off x="1138964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264442</xdr:colOff>
      <xdr:row>62</xdr:row>
      <xdr:rowOff>75353</xdr:rowOff>
    </xdr:from>
    <xdr:to>
      <xdr:col>45</xdr:col>
      <xdr:colOff>264442</xdr:colOff>
      <xdr:row>62</xdr:row>
      <xdr:rowOff>75353</xdr:rowOff>
    </xdr:to>
    <xdr:sp macro="" textlink="">
      <xdr:nvSpPr>
        <xdr:cNvPr id="269" name="Rectangle 29">
          <a:extLst>
            <a:ext uri="{FF2B5EF4-FFF2-40B4-BE49-F238E27FC236}">
              <a16:creationId xmlns:a16="http://schemas.microsoft.com/office/drawing/2014/main" id="{5461ABA1-7D79-4D90-9E87-1E452389B7D1}"/>
            </a:ext>
          </a:extLst>
        </xdr:cNvPr>
        <xdr:cNvSpPr>
          <a:spLocks noChangeArrowheads="1"/>
        </xdr:cNvSpPr>
      </xdr:nvSpPr>
      <xdr:spPr bwMode="auto">
        <a:xfrm>
          <a:off x="1138964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264442</xdr:colOff>
      <xdr:row>62</xdr:row>
      <xdr:rowOff>75353</xdr:rowOff>
    </xdr:from>
    <xdr:to>
      <xdr:col>45</xdr:col>
      <xdr:colOff>264442</xdr:colOff>
      <xdr:row>62</xdr:row>
      <xdr:rowOff>75353</xdr:rowOff>
    </xdr:to>
    <xdr:sp macro="" textlink="">
      <xdr:nvSpPr>
        <xdr:cNvPr id="270" name="Rectangle 33">
          <a:extLst>
            <a:ext uri="{FF2B5EF4-FFF2-40B4-BE49-F238E27FC236}">
              <a16:creationId xmlns:a16="http://schemas.microsoft.com/office/drawing/2014/main" id="{570F9537-05B5-4ED5-B8A1-DC680FE71E49}"/>
            </a:ext>
          </a:extLst>
        </xdr:cNvPr>
        <xdr:cNvSpPr>
          <a:spLocks noChangeArrowheads="1"/>
        </xdr:cNvSpPr>
      </xdr:nvSpPr>
      <xdr:spPr bwMode="auto">
        <a:xfrm>
          <a:off x="1138964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264442</xdr:colOff>
      <xdr:row>62</xdr:row>
      <xdr:rowOff>75353</xdr:rowOff>
    </xdr:from>
    <xdr:to>
      <xdr:col>45</xdr:col>
      <xdr:colOff>264442</xdr:colOff>
      <xdr:row>62</xdr:row>
      <xdr:rowOff>75353</xdr:rowOff>
    </xdr:to>
    <xdr:sp macro="" textlink="">
      <xdr:nvSpPr>
        <xdr:cNvPr id="271" name="Rectangle 37">
          <a:extLst>
            <a:ext uri="{FF2B5EF4-FFF2-40B4-BE49-F238E27FC236}">
              <a16:creationId xmlns:a16="http://schemas.microsoft.com/office/drawing/2014/main" id="{6149D9A5-3412-41AD-A273-6B5D3FE1F4E0}"/>
            </a:ext>
          </a:extLst>
        </xdr:cNvPr>
        <xdr:cNvSpPr>
          <a:spLocks noChangeArrowheads="1"/>
        </xdr:cNvSpPr>
      </xdr:nvSpPr>
      <xdr:spPr bwMode="auto">
        <a:xfrm>
          <a:off x="1138964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272" name="Rectangle 15">
          <a:extLst>
            <a:ext uri="{FF2B5EF4-FFF2-40B4-BE49-F238E27FC236}">
              <a16:creationId xmlns:a16="http://schemas.microsoft.com/office/drawing/2014/main" id="{4BF2ED92-3421-4D46-AEEF-C08D6BF75C9C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273" name="Rectangle 29">
          <a:extLst>
            <a:ext uri="{FF2B5EF4-FFF2-40B4-BE49-F238E27FC236}">
              <a16:creationId xmlns:a16="http://schemas.microsoft.com/office/drawing/2014/main" id="{F903A1C0-5EE3-4053-876D-6918388C27C9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274" name="Rectangle 33">
          <a:extLst>
            <a:ext uri="{FF2B5EF4-FFF2-40B4-BE49-F238E27FC236}">
              <a16:creationId xmlns:a16="http://schemas.microsoft.com/office/drawing/2014/main" id="{AB4D6B29-AB52-4469-BD02-06646B2556BF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275" name="Rectangle 37">
          <a:extLst>
            <a:ext uri="{FF2B5EF4-FFF2-40B4-BE49-F238E27FC236}">
              <a16:creationId xmlns:a16="http://schemas.microsoft.com/office/drawing/2014/main" id="{655E31CC-08F8-448B-8BAC-D6B61A5F55C3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276" name="Rectangle 15">
          <a:extLst>
            <a:ext uri="{FF2B5EF4-FFF2-40B4-BE49-F238E27FC236}">
              <a16:creationId xmlns:a16="http://schemas.microsoft.com/office/drawing/2014/main" id="{F1B9F9E5-0454-436A-B86A-21FE265A1793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277" name="Rectangle 29">
          <a:extLst>
            <a:ext uri="{FF2B5EF4-FFF2-40B4-BE49-F238E27FC236}">
              <a16:creationId xmlns:a16="http://schemas.microsoft.com/office/drawing/2014/main" id="{99BF458B-3D06-4A91-AF7E-2D5B3839935B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278" name="Rectangle 33">
          <a:extLst>
            <a:ext uri="{FF2B5EF4-FFF2-40B4-BE49-F238E27FC236}">
              <a16:creationId xmlns:a16="http://schemas.microsoft.com/office/drawing/2014/main" id="{9A7FE492-7855-4F4A-832C-0FC3883F01B4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279" name="Rectangle 37">
          <a:extLst>
            <a:ext uri="{FF2B5EF4-FFF2-40B4-BE49-F238E27FC236}">
              <a16:creationId xmlns:a16="http://schemas.microsoft.com/office/drawing/2014/main" id="{263E4DFA-0F32-4B8F-9B23-886B8E73260F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280" name="Rectangle 15">
          <a:extLst>
            <a:ext uri="{FF2B5EF4-FFF2-40B4-BE49-F238E27FC236}">
              <a16:creationId xmlns:a16="http://schemas.microsoft.com/office/drawing/2014/main" id="{3CAF2132-6746-446E-A7CE-839FC35B5BB3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281" name="Rectangle 29">
          <a:extLst>
            <a:ext uri="{FF2B5EF4-FFF2-40B4-BE49-F238E27FC236}">
              <a16:creationId xmlns:a16="http://schemas.microsoft.com/office/drawing/2014/main" id="{1B71ED01-173E-4C24-AAD7-7FE50528DB0A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282" name="Rectangle 33">
          <a:extLst>
            <a:ext uri="{FF2B5EF4-FFF2-40B4-BE49-F238E27FC236}">
              <a16:creationId xmlns:a16="http://schemas.microsoft.com/office/drawing/2014/main" id="{44A6C8B3-1206-448A-A7F3-B4F2BB471ACC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283" name="Rectangle 37">
          <a:extLst>
            <a:ext uri="{FF2B5EF4-FFF2-40B4-BE49-F238E27FC236}">
              <a16:creationId xmlns:a16="http://schemas.microsoft.com/office/drawing/2014/main" id="{842246D1-9F65-4478-8D1C-6259E55103BC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284" name="Rectangle 15">
          <a:extLst>
            <a:ext uri="{FF2B5EF4-FFF2-40B4-BE49-F238E27FC236}">
              <a16:creationId xmlns:a16="http://schemas.microsoft.com/office/drawing/2014/main" id="{E291C149-4829-4893-A30E-6E8D2194CEB1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285" name="Rectangle 29">
          <a:extLst>
            <a:ext uri="{FF2B5EF4-FFF2-40B4-BE49-F238E27FC236}">
              <a16:creationId xmlns:a16="http://schemas.microsoft.com/office/drawing/2014/main" id="{6BA71EA2-ED8B-4600-93A9-AB1A24EE45EE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286" name="Rectangle 33">
          <a:extLst>
            <a:ext uri="{FF2B5EF4-FFF2-40B4-BE49-F238E27FC236}">
              <a16:creationId xmlns:a16="http://schemas.microsoft.com/office/drawing/2014/main" id="{AF60FE95-3F15-4577-A446-D8737BB19136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287" name="Rectangle 37">
          <a:extLst>
            <a:ext uri="{FF2B5EF4-FFF2-40B4-BE49-F238E27FC236}">
              <a16:creationId xmlns:a16="http://schemas.microsoft.com/office/drawing/2014/main" id="{0915B2C4-A793-4E70-9E2D-A33DD5EAD186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264442</xdr:colOff>
      <xdr:row>62</xdr:row>
      <xdr:rowOff>75353</xdr:rowOff>
    </xdr:from>
    <xdr:to>
      <xdr:col>45</xdr:col>
      <xdr:colOff>264442</xdr:colOff>
      <xdr:row>62</xdr:row>
      <xdr:rowOff>75353</xdr:rowOff>
    </xdr:to>
    <xdr:sp macro="" textlink="">
      <xdr:nvSpPr>
        <xdr:cNvPr id="288" name="Rectangle 15">
          <a:extLst>
            <a:ext uri="{FF2B5EF4-FFF2-40B4-BE49-F238E27FC236}">
              <a16:creationId xmlns:a16="http://schemas.microsoft.com/office/drawing/2014/main" id="{856FDBC0-6DA5-4D1B-AF26-9B7F01115070}"/>
            </a:ext>
          </a:extLst>
        </xdr:cNvPr>
        <xdr:cNvSpPr>
          <a:spLocks noChangeArrowheads="1"/>
        </xdr:cNvSpPr>
      </xdr:nvSpPr>
      <xdr:spPr bwMode="auto">
        <a:xfrm>
          <a:off x="1138964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264442</xdr:colOff>
      <xdr:row>62</xdr:row>
      <xdr:rowOff>75353</xdr:rowOff>
    </xdr:from>
    <xdr:to>
      <xdr:col>45</xdr:col>
      <xdr:colOff>264442</xdr:colOff>
      <xdr:row>62</xdr:row>
      <xdr:rowOff>75353</xdr:rowOff>
    </xdr:to>
    <xdr:sp macro="" textlink="">
      <xdr:nvSpPr>
        <xdr:cNvPr id="289" name="Rectangle 29">
          <a:extLst>
            <a:ext uri="{FF2B5EF4-FFF2-40B4-BE49-F238E27FC236}">
              <a16:creationId xmlns:a16="http://schemas.microsoft.com/office/drawing/2014/main" id="{2DECF481-6C2B-4FCF-946D-5135F1CECCAA}"/>
            </a:ext>
          </a:extLst>
        </xdr:cNvPr>
        <xdr:cNvSpPr>
          <a:spLocks noChangeArrowheads="1"/>
        </xdr:cNvSpPr>
      </xdr:nvSpPr>
      <xdr:spPr bwMode="auto">
        <a:xfrm>
          <a:off x="1138964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264442</xdr:colOff>
      <xdr:row>62</xdr:row>
      <xdr:rowOff>75353</xdr:rowOff>
    </xdr:from>
    <xdr:to>
      <xdr:col>45</xdr:col>
      <xdr:colOff>264442</xdr:colOff>
      <xdr:row>62</xdr:row>
      <xdr:rowOff>75353</xdr:rowOff>
    </xdr:to>
    <xdr:sp macro="" textlink="">
      <xdr:nvSpPr>
        <xdr:cNvPr id="290" name="Rectangle 33">
          <a:extLst>
            <a:ext uri="{FF2B5EF4-FFF2-40B4-BE49-F238E27FC236}">
              <a16:creationId xmlns:a16="http://schemas.microsoft.com/office/drawing/2014/main" id="{60CE836E-0D6B-468A-87BB-A4D283391279}"/>
            </a:ext>
          </a:extLst>
        </xdr:cNvPr>
        <xdr:cNvSpPr>
          <a:spLocks noChangeArrowheads="1"/>
        </xdr:cNvSpPr>
      </xdr:nvSpPr>
      <xdr:spPr bwMode="auto">
        <a:xfrm>
          <a:off x="1138964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264442</xdr:colOff>
      <xdr:row>62</xdr:row>
      <xdr:rowOff>75353</xdr:rowOff>
    </xdr:from>
    <xdr:to>
      <xdr:col>45</xdr:col>
      <xdr:colOff>264442</xdr:colOff>
      <xdr:row>62</xdr:row>
      <xdr:rowOff>75353</xdr:rowOff>
    </xdr:to>
    <xdr:sp macro="" textlink="">
      <xdr:nvSpPr>
        <xdr:cNvPr id="291" name="Rectangle 37">
          <a:extLst>
            <a:ext uri="{FF2B5EF4-FFF2-40B4-BE49-F238E27FC236}">
              <a16:creationId xmlns:a16="http://schemas.microsoft.com/office/drawing/2014/main" id="{FC97A296-1441-43F8-8E23-DEF7D5F2BCB2}"/>
            </a:ext>
          </a:extLst>
        </xdr:cNvPr>
        <xdr:cNvSpPr>
          <a:spLocks noChangeArrowheads="1"/>
        </xdr:cNvSpPr>
      </xdr:nvSpPr>
      <xdr:spPr bwMode="auto">
        <a:xfrm>
          <a:off x="1138964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292" name="Rectangle 15">
          <a:extLst>
            <a:ext uri="{FF2B5EF4-FFF2-40B4-BE49-F238E27FC236}">
              <a16:creationId xmlns:a16="http://schemas.microsoft.com/office/drawing/2014/main" id="{5617262B-F80C-496F-8C8F-5A31D695362C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293" name="Rectangle 29">
          <a:extLst>
            <a:ext uri="{FF2B5EF4-FFF2-40B4-BE49-F238E27FC236}">
              <a16:creationId xmlns:a16="http://schemas.microsoft.com/office/drawing/2014/main" id="{D4FC5193-3632-420E-880A-5267B2558729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294" name="Rectangle 33">
          <a:extLst>
            <a:ext uri="{FF2B5EF4-FFF2-40B4-BE49-F238E27FC236}">
              <a16:creationId xmlns:a16="http://schemas.microsoft.com/office/drawing/2014/main" id="{FB009199-32B5-47F4-910B-95DF25B53573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295" name="Rectangle 37">
          <a:extLst>
            <a:ext uri="{FF2B5EF4-FFF2-40B4-BE49-F238E27FC236}">
              <a16:creationId xmlns:a16="http://schemas.microsoft.com/office/drawing/2014/main" id="{B368B493-CDFF-4DA0-8C7F-E4935438A51D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296" name="Rectangle 15">
          <a:extLst>
            <a:ext uri="{FF2B5EF4-FFF2-40B4-BE49-F238E27FC236}">
              <a16:creationId xmlns:a16="http://schemas.microsoft.com/office/drawing/2014/main" id="{BF15EE69-D9BB-49E5-83FF-7B4B9A72E7F5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297" name="Rectangle 29">
          <a:extLst>
            <a:ext uri="{FF2B5EF4-FFF2-40B4-BE49-F238E27FC236}">
              <a16:creationId xmlns:a16="http://schemas.microsoft.com/office/drawing/2014/main" id="{19DC8765-B036-42F5-A31C-404C015CBDCC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298" name="Rectangle 33">
          <a:extLst>
            <a:ext uri="{FF2B5EF4-FFF2-40B4-BE49-F238E27FC236}">
              <a16:creationId xmlns:a16="http://schemas.microsoft.com/office/drawing/2014/main" id="{3D070D0B-F7E2-4F99-A8C8-2C7899006D7E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299" name="Rectangle 37">
          <a:extLst>
            <a:ext uri="{FF2B5EF4-FFF2-40B4-BE49-F238E27FC236}">
              <a16:creationId xmlns:a16="http://schemas.microsoft.com/office/drawing/2014/main" id="{50AC85A0-75DA-4F04-B4DF-B752CFF535E0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300" name="Rectangle 15">
          <a:extLst>
            <a:ext uri="{FF2B5EF4-FFF2-40B4-BE49-F238E27FC236}">
              <a16:creationId xmlns:a16="http://schemas.microsoft.com/office/drawing/2014/main" id="{FF260C78-A985-4204-992E-EABD659EA1B6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301" name="Rectangle 29">
          <a:extLst>
            <a:ext uri="{FF2B5EF4-FFF2-40B4-BE49-F238E27FC236}">
              <a16:creationId xmlns:a16="http://schemas.microsoft.com/office/drawing/2014/main" id="{5BEA13A8-FEC0-4A41-A4A5-180F9B98E7BD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302" name="Rectangle 33">
          <a:extLst>
            <a:ext uri="{FF2B5EF4-FFF2-40B4-BE49-F238E27FC236}">
              <a16:creationId xmlns:a16="http://schemas.microsoft.com/office/drawing/2014/main" id="{D0019934-D5E2-4D8B-8D86-B822082CBACC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303" name="Rectangle 37">
          <a:extLst>
            <a:ext uri="{FF2B5EF4-FFF2-40B4-BE49-F238E27FC236}">
              <a16:creationId xmlns:a16="http://schemas.microsoft.com/office/drawing/2014/main" id="{A0E278DB-1221-4730-B239-0300BEB42ED9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304" name="Rectangle 15">
          <a:extLst>
            <a:ext uri="{FF2B5EF4-FFF2-40B4-BE49-F238E27FC236}">
              <a16:creationId xmlns:a16="http://schemas.microsoft.com/office/drawing/2014/main" id="{9EB0FAEE-D156-4D37-A477-B5266A07CF6F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305" name="Rectangle 29">
          <a:extLst>
            <a:ext uri="{FF2B5EF4-FFF2-40B4-BE49-F238E27FC236}">
              <a16:creationId xmlns:a16="http://schemas.microsoft.com/office/drawing/2014/main" id="{3D43FD24-503F-4C0D-A9C0-6396996F1964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306" name="Rectangle 33">
          <a:extLst>
            <a:ext uri="{FF2B5EF4-FFF2-40B4-BE49-F238E27FC236}">
              <a16:creationId xmlns:a16="http://schemas.microsoft.com/office/drawing/2014/main" id="{55EC8057-5E68-4DBB-8D8D-4B975A5B4C2C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307" name="Rectangle 37">
          <a:extLst>
            <a:ext uri="{FF2B5EF4-FFF2-40B4-BE49-F238E27FC236}">
              <a16:creationId xmlns:a16="http://schemas.microsoft.com/office/drawing/2014/main" id="{C45DFEEC-226D-42B9-917B-268709574804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308" name="Rectangle 15">
          <a:extLst>
            <a:ext uri="{FF2B5EF4-FFF2-40B4-BE49-F238E27FC236}">
              <a16:creationId xmlns:a16="http://schemas.microsoft.com/office/drawing/2014/main" id="{C624D101-8779-414F-AF1B-67895FC290BB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309" name="Rectangle 29">
          <a:extLst>
            <a:ext uri="{FF2B5EF4-FFF2-40B4-BE49-F238E27FC236}">
              <a16:creationId xmlns:a16="http://schemas.microsoft.com/office/drawing/2014/main" id="{22803874-EE40-49E3-A6A5-A19FE566F78B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310" name="Rectangle 33">
          <a:extLst>
            <a:ext uri="{FF2B5EF4-FFF2-40B4-BE49-F238E27FC236}">
              <a16:creationId xmlns:a16="http://schemas.microsoft.com/office/drawing/2014/main" id="{6304956E-E2E6-4D37-80C0-3F1083D75E48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311" name="Rectangle 37">
          <a:extLst>
            <a:ext uri="{FF2B5EF4-FFF2-40B4-BE49-F238E27FC236}">
              <a16:creationId xmlns:a16="http://schemas.microsoft.com/office/drawing/2014/main" id="{AF491234-0DC0-41AE-B334-6A39DE5D662B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312" name="Rectangle 15">
          <a:extLst>
            <a:ext uri="{FF2B5EF4-FFF2-40B4-BE49-F238E27FC236}">
              <a16:creationId xmlns:a16="http://schemas.microsoft.com/office/drawing/2014/main" id="{01E35E9D-812D-4C07-ABFE-2FCCD682A344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313" name="Rectangle 29">
          <a:extLst>
            <a:ext uri="{FF2B5EF4-FFF2-40B4-BE49-F238E27FC236}">
              <a16:creationId xmlns:a16="http://schemas.microsoft.com/office/drawing/2014/main" id="{13A90B2C-82A4-42A5-884D-3C354086D610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314" name="Rectangle 33">
          <a:extLst>
            <a:ext uri="{FF2B5EF4-FFF2-40B4-BE49-F238E27FC236}">
              <a16:creationId xmlns:a16="http://schemas.microsoft.com/office/drawing/2014/main" id="{628A6DB8-666A-4E70-860D-6A2CFF5AAC93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315" name="Rectangle 37">
          <a:extLst>
            <a:ext uri="{FF2B5EF4-FFF2-40B4-BE49-F238E27FC236}">
              <a16:creationId xmlns:a16="http://schemas.microsoft.com/office/drawing/2014/main" id="{C3D60D3E-F53E-4F5C-B800-19CD56AA77A5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316" name="Rectangle 15">
          <a:extLst>
            <a:ext uri="{FF2B5EF4-FFF2-40B4-BE49-F238E27FC236}">
              <a16:creationId xmlns:a16="http://schemas.microsoft.com/office/drawing/2014/main" id="{82AE7209-B151-4AFE-9462-5BF232A81999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317" name="Rectangle 29">
          <a:extLst>
            <a:ext uri="{FF2B5EF4-FFF2-40B4-BE49-F238E27FC236}">
              <a16:creationId xmlns:a16="http://schemas.microsoft.com/office/drawing/2014/main" id="{A0C188AC-2702-4133-9BD5-E0E431E3DDB1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318" name="Rectangle 33">
          <a:extLst>
            <a:ext uri="{FF2B5EF4-FFF2-40B4-BE49-F238E27FC236}">
              <a16:creationId xmlns:a16="http://schemas.microsoft.com/office/drawing/2014/main" id="{82A017D9-0E6E-48F5-B861-BFD084589AFD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319" name="Rectangle 37">
          <a:extLst>
            <a:ext uri="{FF2B5EF4-FFF2-40B4-BE49-F238E27FC236}">
              <a16:creationId xmlns:a16="http://schemas.microsoft.com/office/drawing/2014/main" id="{2E7CD0F1-BDE6-4AA9-8F46-68738AE1CA8D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320" name="Rectangle 15">
          <a:extLst>
            <a:ext uri="{FF2B5EF4-FFF2-40B4-BE49-F238E27FC236}">
              <a16:creationId xmlns:a16="http://schemas.microsoft.com/office/drawing/2014/main" id="{CB79C6B2-537B-48FB-AE60-DE1EF6BB1367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321" name="Rectangle 29">
          <a:extLst>
            <a:ext uri="{FF2B5EF4-FFF2-40B4-BE49-F238E27FC236}">
              <a16:creationId xmlns:a16="http://schemas.microsoft.com/office/drawing/2014/main" id="{CF0F0451-7C10-4D9A-9607-63200E602E5B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322" name="Rectangle 33">
          <a:extLst>
            <a:ext uri="{FF2B5EF4-FFF2-40B4-BE49-F238E27FC236}">
              <a16:creationId xmlns:a16="http://schemas.microsoft.com/office/drawing/2014/main" id="{BE7C6623-5624-4CF6-BAAD-A555FA1D8AF6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323" name="Rectangle 37">
          <a:extLst>
            <a:ext uri="{FF2B5EF4-FFF2-40B4-BE49-F238E27FC236}">
              <a16:creationId xmlns:a16="http://schemas.microsoft.com/office/drawing/2014/main" id="{11689791-DFE7-41C5-9887-004A3D9DC4D3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324" name="Rectangle 15">
          <a:extLst>
            <a:ext uri="{FF2B5EF4-FFF2-40B4-BE49-F238E27FC236}">
              <a16:creationId xmlns:a16="http://schemas.microsoft.com/office/drawing/2014/main" id="{8B13CA03-F5C5-4F4B-9DFB-76285C6FDD7F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325" name="Rectangle 29">
          <a:extLst>
            <a:ext uri="{FF2B5EF4-FFF2-40B4-BE49-F238E27FC236}">
              <a16:creationId xmlns:a16="http://schemas.microsoft.com/office/drawing/2014/main" id="{623155E4-5BC3-4898-BD59-9B3872883D52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326" name="Rectangle 33">
          <a:extLst>
            <a:ext uri="{FF2B5EF4-FFF2-40B4-BE49-F238E27FC236}">
              <a16:creationId xmlns:a16="http://schemas.microsoft.com/office/drawing/2014/main" id="{EF584294-8030-4938-8AD1-4B2D7BAF2201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59</xdr:row>
      <xdr:rowOff>142875</xdr:rowOff>
    </xdr:from>
    <xdr:to>
      <xdr:col>36</xdr:col>
      <xdr:colOff>228600</xdr:colOff>
      <xdr:row>59</xdr:row>
      <xdr:rowOff>142875</xdr:rowOff>
    </xdr:to>
    <xdr:sp macro="" textlink="">
      <xdr:nvSpPr>
        <xdr:cNvPr id="327" name="Rectangle 37">
          <a:extLst>
            <a:ext uri="{FF2B5EF4-FFF2-40B4-BE49-F238E27FC236}">
              <a16:creationId xmlns:a16="http://schemas.microsoft.com/office/drawing/2014/main" id="{F75A9EEF-8AED-428F-AB94-679D574064D7}"/>
            </a:ext>
          </a:extLst>
        </xdr:cNvPr>
        <xdr:cNvSpPr>
          <a:spLocks noChangeArrowheads="1"/>
        </xdr:cNvSpPr>
      </xdr:nvSpPr>
      <xdr:spPr bwMode="auto">
        <a:xfrm>
          <a:off x="113728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329" name="Rectangle 15">
          <a:extLst>
            <a:ext uri="{FF2B5EF4-FFF2-40B4-BE49-F238E27FC236}">
              <a16:creationId xmlns:a16="http://schemas.microsoft.com/office/drawing/2014/main" id="{766EEABA-7CB4-405C-ACB2-56F0DF1D4876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330" name="Rectangle 29">
          <a:extLst>
            <a:ext uri="{FF2B5EF4-FFF2-40B4-BE49-F238E27FC236}">
              <a16:creationId xmlns:a16="http://schemas.microsoft.com/office/drawing/2014/main" id="{8EC4E68C-EB0E-41AA-A5C5-C85C12A0E401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331" name="Rectangle 33">
          <a:extLst>
            <a:ext uri="{FF2B5EF4-FFF2-40B4-BE49-F238E27FC236}">
              <a16:creationId xmlns:a16="http://schemas.microsoft.com/office/drawing/2014/main" id="{8A953534-6AA7-400D-8C10-679E2A55FAFA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332" name="Rectangle 37">
          <a:extLst>
            <a:ext uri="{FF2B5EF4-FFF2-40B4-BE49-F238E27FC236}">
              <a16:creationId xmlns:a16="http://schemas.microsoft.com/office/drawing/2014/main" id="{CEC5301A-5779-4350-ADD5-A522C21833AC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48</xdr:col>
      <xdr:colOff>264442</xdr:colOff>
      <xdr:row>62</xdr:row>
      <xdr:rowOff>75353</xdr:rowOff>
    </xdr:from>
    <xdr:to>
      <xdr:col>48</xdr:col>
      <xdr:colOff>264442</xdr:colOff>
      <xdr:row>62</xdr:row>
      <xdr:rowOff>75353</xdr:rowOff>
    </xdr:to>
    <xdr:sp macro="" textlink="">
      <xdr:nvSpPr>
        <xdr:cNvPr id="333" name="Rectangle 15">
          <a:extLst>
            <a:ext uri="{FF2B5EF4-FFF2-40B4-BE49-F238E27FC236}">
              <a16:creationId xmlns:a16="http://schemas.microsoft.com/office/drawing/2014/main" id="{A085277E-3089-469B-AC2C-DC6C821F3DDC}"/>
            </a:ext>
          </a:extLst>
        </xdr:cNvPr>
        <xdr:cNvSpPr>
          <a:spLocks noChangeArrowheads="1"/>
        </xdr:cNvSpPr>
      </xdr:nvSpPr>
      <xdr:spPr bwMode="auto">
        <a:xfrm>
          <a:off x="1213259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264442</xdr:colOff>
      <xdr:row>62</xdr:row>
      <xdr:rowOff>75353</xdr:rowOff>
    </xdr:from>
    <xdr:to>
      <xdr:col>48</xdr:col>
      <xdr:colOff>264442</xdr:colOff>
      <xdr:row>62</xdr:row>
      <xdr:rowOff>75353</xdr:rowOff>
    </xdr:to>
    <xdr:sp macro="" textlink="">
      <xdr:nvSpPr>
        <xdr:cNvPr id="334" name="Rectangle 29">
          <a:extLst>
            <a:ext uri="{FF2B5EF4-FFF2-40B4-BE49-F238E27FC236}">
              <a16:creationId xmlns:a16="http://schemas.microsoft.com/office/drawing/2014/main" id="{E0435F3F-1277-4576-B22E-0E137829970A}"/>
            </a:ext>
          </a:extLst>
        </xdr:cNvPr>
        <xdr:cNvSpPr>
          <a:spLocks noChangeArrowheads="1"/>
        </xdr:cNvSpPr>
      </xdr:nvSpPr>
      <xdr:spPr bwMode="auto">
        <a:xfrm>
          <a:off x="1213259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264442</xdr:colOff>
      <xdr:row>62</xdr:row>
      <xdr:rowOff>75353</xdr:rowOff>
    </xdr:from>
    <xdr:to>
      <xdr:col>48</xdr:col>
      <xdr:colOff>264442</xdr:colOff>
      <xdr:row>62</xdr:row>
      <xdr:rowOff>75353</xdr:rowOff>
    </xdr:to>
    <xdr:sp macro="" textlink="">
      <xdr:nvSpPr>
        <xdr:cNvPr id="335" name="Rectangle 33">
          <a:extLst>
            <a:ext uri="{FF2B5EF4-FFF2-40B4-BE49-F238E27FC236}">
              <a16:creationId xmlns:a16="http://schemas.microsoft.com/office/drawing/2014/main" id="{64342059-3B57-4D6F-AD3C-E42349D6B9DD}"/>
            </a:ext>
          </a:extLst>
        </xdr:cNvPr>
        <xdr:cNvSpPr>
          <a:spLocks noChangeArrowheads="1"/>
        </xdr:cNvSpPr>
      </xdr:nvSpPr>
      <xdr:spPr bwMode="auto">
        <a:xfrm>
          <a:off x="1213259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264442</xdr:colOff>
      <xdr:row>62</xdr:row>
      <xdr:rowOff>75353</xdr:rowOff>
    </xdr:from>
    <xdr:to>
      <xdr:col>48</xdr:col>
      <xdr:colOff>264442</xdr:colOff>
      <xdr:row>62</xdr:row>
      <xdr:rowOff>75353</xdr:rowOff>
    </xdr:to>
    <xdr:sp macro="" textlink="">
      <xdr:nvSpPr>
        <xdr:cNvPr id="336" name="Rectangle 37">
          <a:extLst>
            <a:ext uri="{FF2B5EF4-FFF2-40B4-BE49-F238E27FC236}">
              <a16:creationId xmlns:a16="http://schemas.microsoft.com/office/drawing/2014/main" id="{FA51E7B5-D60A-4A13-913C-6E64EC279384}"/>
            </a:ext>
          </a:extLst>
        </xdr:cNvPr>
        <xdr:cNvSpPr>
          <a:spLocks noChangeArrowheads="1"/>
        </xdr:cNvSpPr>
      </xdr:nvSpPr>
      <xdr:spPr bwMode="auto">
        <a:xfrm>
          <a:off x="1213259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337" name="Rectangle 15">
          <a:extLst>
            <a:ext uri="{FF2B5EF4-FFF2-40B4-BE49-F238E27FC236}">
              <a16:creationId xmlns:a16="http://schemas.microsoft.com/office/drawing/2014/main" id="{8417B117-27FE-4CEF-B1E9-AC70E5467F11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338" name="Rectangle 29">
          <a:extLst>
            <a:ext uri="{FF2B5EF4-FFF2-40B4-BE49-F238E27FC236}">
              <a16:creationId xmlns:a16="http://schemas.microsoft.com/office/drawing/2014/main" id="{4E38100B-2CED-4901-8179-B14895D6AB25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339" name="Rectangle 33">
          <a:extLst>
            <a:ext uri="{FF2B5EF4-FFF2-40B4-BE49-F238E27FC236}">
              <a16:creationId xmlns:a16="http://schemas.microsoft.com/office/drawing/2014/main" id="{082E0AA2-7C97-4A31-BB55-82E654FE65E7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340" name="Rectangle 37">
          <a:extLst>
            <a:ext uri="{FF2B5EF4-FFF2-40B4-BE49-F238E27FC236}">
              <a16:creationId xmlns:a16="http://schemas.microsoft.com/office/drawing/2014/main" id="{F989F275-D4B8-436D-B04C-E26703151324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341" name="Rectangle 15">
          <a:extLst>
            <a:ext uri="{FF2B5EF4-FFF2-40B4-BE49-F238E27FC236}">
              <a16:creationId xmlns:a16="http://schemas.microsoft.com/office/drawing/2014/main" id="{3FB4676F-EADD-467B-B71A-1B24EC7186CF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342" name="Rectangle 29">
          <a:extLst>
            <a:ext uri="{FF2B5EF4-FFF2-40B4-BE49-F238E27FC236}">
              <a16:creationId xmlns:a16="http://schemas.microsoft.com/office/drawing/2014/main" id="{5FC5A5F4-887C-482D-B6FC-F53EDDC3EDD7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343" name="Rectangle 33">
          <a:extLst>
            <a:ext uri="{FF2B5EF4-FFF2-40B4-BE49-F238E27FC236}">
              <a16:creationId xmlns:a16="http://schemas.microsoft.com/office/drawing/2014/main" id="{572BDB3E-09F1-48B4-9F4B-E7AA651CC02A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344" name="Rectangle 37">
          <a:extLst>
            <a:ext uri="{FF2B5EF4-FFF2-40B4-BE49-F238E27FC236}">
              <a16:creationId xmlns:a16="http://schemas.microsoft.com/office/drawing/2014/main" id="{A7B4EB49-9D44-468E-979E-11BD5EAA2D45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345" name="Rectangle 15">
          <a:extLst>
            <a:ext uri="{FF2B5EF4-FFF2-40B4-BE49-F238E27FC236}">
              <a16:creationId xmlns:a16="http://schemas.microsoft.com/office/drawing/2014/main" id="{8DA6A59F-A420-4416-BC47-808B3BD3F54E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346" name="Rectangle 29">
          <a:extLst>
            <a:ext uri="{FF2B5EF4-FFF2-40B4-BE49-F238E27FC236}">
              <a16:creationId xmlns:a16="http://schemas.microsoft.com/office/drawing/2014/main" id="{EEDA9F39-51B0-4132-863D-F6CD6B3B4778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347" name="Rectangle 33">
          <a:extLst>
            <a:ext uri="{FF2B5EF4-FFF2-40B4-BE49-F238E27FC236}">
              <a16:creationId xmlns:a16="http://schemas.microsoft.com/office/drawing/2014/main" id="{A508B8A5-9844-4A13-986C-5F14946ED268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348" name="Rectangle 37">
          <a:extLst>
            <a:ext uri="{FF2B5EF4-FFF2-40B4-BE49-F238E27FC236}">
              <a16:creationId xmlns:a16="http://schemas.microsoft.com/office/drawing/2014/main" id="{DD136B2F-0AC1-455A-BB2E-42BFCA254329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349" name="Rectangle 15">
          <a:extLst>
            <a:ext uri="{FF2B5EF4-FFF2-40B4-BE49-F238E27FC236}">
              <a16:creationId xmlns:a16="http://schemas.microsoft.com/office/drawing/2014/main" id="{BEDA128C-C681-4308-A8A7-9E55ED77DC77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350" name="Rectangle 29">
          <a:extLst>
            <a:ext uri="{FF2B5EF4-FFF2-40B4-BE49-F238E27FC236}">
              <a16:creationId xmlns:a16="http://schemas.microsoft.com/office/drawing/2014/main" id="{2ECE670F-4B3F-4D91-8B69-4B767B34E0A8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351" name="Rectangle 33">
          <a:extLst>
            <a:ext uri="{FF2B5EF4-FFF2-40B4-BE49-F238E27FC236}">
              <a16:creationId xmlns:a16="http://schemas.microsoft.com/office/drawing/2014/main" id="{4D8B32D1-4A2E-40B2-967F-19B2B83D89DD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352" name="Rectangle 37">
          <a:extLst>
            <a:ext uri="{FF2B5EF4-FFF2-40B4-BE49-F238E27FC236}">
              <a16:creationId xmlns:a16="http://schemas.microsoft.com/office/drawing/2014/main" id="{785249CB-FAC0-4D87-83A1-1BF6FE8C7411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48</xdr:col>
      <xdr:colOff>264442</xdr:colOff>
      <xdr:row>62</xdr:row>
      <xdr:rowOff>75353</xdr:rowOff>
    </xdr:from>
    <xdr:to>
      <xdr:col>48</xdr:col>
      <xdr:colOff>264442</xdr:colOff>
      <xdr:row>62</xdr:row>
      <xdr:rowOff>75353</xdr:rowOff>
    </xdr:to>
    <xdr:sp macro="" textlink="">
      <xdr:nvSpPr>
        <xdr:cNvPr id="353" name="Rectangle 15">
          <a:extLst>
            <a:ext uri="{FF2B5EF4-FFF2-40B4-BE49-F238E27FC236}">
              <a16:creationId xmlns:a16="http://schemas.microsoft.com/office/drawing/2014/main" id="{8FF4A391-F998-4EF1-9EA8-299954BA7DB4}"/>
            </a:ext>
          </a:extLst>
        </xdr:cNvPr>
        <xdr:cNvSpPr>
          <a:spLocks noChangeArrowheads="1"/>
        </xdr:cNvSpPr>
      </xdr:nvSpPr>
      <xdr:spPr bwMode="auto">
        <a:xfrm>
          <a:off x="1213259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264442</xdr:colOff>
      <xdr:row>62</xdr:row>
      <xdr:rowOff>75353</xdr:rowOff>
    </xdr:from>
    <xdr:to>
      <xdr:col>48</xdr:col>
      <xdr:colOff>264442</xdr:colOff>
      <xdr:row>62</xdr:row>
      <xdr:rowOff>75353</xdr:rowOff>
    </xdr:to>
    <xdr:sp macro="" textlink="">
      <xdr:nvSpPr>
        <xdr:cNvPr id="354" name="Rectangle 29">
          <a:extLst>
            <a:ext uri="{FF2B5EF4-FFF2-40B4-BE49-F238E27FC236}">
              <a16:creationId xmlns:a16="http://schemas.microsoft.com/office/drawing/2014/main" id="{14073CCB-B262-49BF-9A63-8FB01BCBED54}"/>
            </a:ext>
          </a:extLst>
        </xdr:cNvPr>
        <xdr:cNvSpPr>
          <a:spLocks noChangeArrowheads="1"/>
        </xdr:cNvSpPr>
      </xdr:nvSpPr>
      <xdr:spPr bwMode="auto">
        <a:xfrm>
          <a:off x="1213259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264442</xdr:colOff>
      <xdr:row>62</xdr:row>
      <xdr:rowOff>75353</xdr:rowOff>
    </xdr:from>
    <xdr:to>
      <xdr:col>48</xdr:col>
      <xdr:colOff>264442</xdr:colOff>
      <xdr:row>62</xdr:row>
      <xdr:rowOff>75353</xdr:rowOff>
    </xdr:to>
    <xdr:sp macro="" textlink="">
      <xdr:nvSpPr>
        <xdr:cNvPr id="355" name="Rectangle 33">
          <a:extLst>
            <a:ext uri="{FF2B5EF4-FFF2-40B4-BE49-F238E27FC236}">
              <a16:creationId xmlns:a16="http://schemas.microsoft.com/office/drawing/2014/main" id="{AD0D2A57-DBCD-4546-945C-BDCF7C99433D}"/>
            </a:ext>
          </a:extLst>
        </xdr:cNvPr>
        <xdr:cNvSpPr>
          <a:spLocks noChangeArrowheads="1"/>
        </xdr:cNvSpPr>
      </xdr:nvSpPr>
      <xdr:spPr bwMode="auto">
        <a:xfrm>
          <a:off x="1213259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264442</xdr:colOff>
      <xdr:row>62</xdr:row>
      <xdr:rowOff>75353</xdr:rowOff>
    </xdr:from>
    <xdr:to>
      <xdr:col>48</xdr:col>
      <xdr:colOff>264442</xdr:colOff>
      <xdr:row>62</xdr:row>
      <xdr:rowOff>75353</xdr:rowOff>
    </xdr:to>
    <xdr:sp macro="" textlink="">
      <xdr:nvSpPr>
        <xdr:cNvPr id="356" name="Rectangle 37">
          <a:extLst>
            <a:ext uri="{FF2B5EF4-FFF2-40B4-BE49-F238E27FC236}">
              <a16:creationId xmlns:a16="http://schemas.microsoft.com/office/drawing/2014/main" id="{BF7A3A34-E778-40CC-AE0D-91410EECC1E5}"/>
            </a:ext>
          </a:extLst>
        </xdr:cNvPr>
        <xdr:cNvSpPr>
          <a:spLocks noChangeArrowheads="1"/>
        </xdr:cNvSpPr>
      </xdr:nvSpPr>
      <xdr:spPr bwMode="auto">
        <a:xfrm>
          <a:off x="1213259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357" name="Rectangle 15">
          <a:extLst>
            <a:ext uri="{FF2B5EF4-FFF2-40B4-BE49-F238E27FC236}">
              <a16:creationId xmlns:a16="http://schemas.microsoft.com/office/drawing/2014/main" id="{D1AB9A2D-228A-4281-89D8-C27C147F219D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358" name="Rectangle 29">
          <a:extLst>
            <a:ext uri="{FF2B5EF4-FFF2-40B4-BE49-F238E27FC236}">
              <a16:creationId xmlns:a16="http://schemas.microsoft.com/office/drawing/2014/main" id="{8E3AC66B-D692-4478-92DB-25B14DBBA398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359" name="Rectangle 33">
          <a:extLst>
            <a:ext uri="{FF2B5EF4-FFF2-40B4-BE49-F238E27FC236}">
              <a16:creationId xmlns:a16="http://schemas.microsoft.com/office/drawing/2014/main" id="{187036F4-B058-4A82-BF80-3C9CAAC228C9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360" name="Rectangle 37">
          <a:extLst>
            <a:ext uri="{FF2B5EF4-FFF2-40B4-BE49-F238E27FC236}">
              <a16:creationId xmlns:a16="http://schemas.microsoft.com/office/drawing/2014/main" id="{11C05A87-AF36-44E8-9A04-48C132188BBB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361" name="Rectangle 15">
          <a:extLst>
            <a:ext uri="{FF2B5EF4-FFF2-40B4-BE49-F238E27FC236}">
              <a16:creationId xmlns:a16="http://schemas.microsoft.com/office/drawing/2014/main" id="{D69BFB89-456E-4F49-BAEB-2AF3E990A05F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362" name="Rectangle 29">
          <a:extLst>
            <a:ext uri="{FF2B5EF4-FFF2-40B4-BE49-F238E27FC236}">
              <a16:creationId xmlns:a16="http://schemas.microsoft.com/office/drawing/2014/main" id="{A3B62EC3-5315-467F-9691-92FA1AE6C7AC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363" name="Rectangle 33">
          <a:extLst>
            <a:ext uri="{FF2B5EF4-FFF2-40B4-BE49-F238E27FC236}">
              <a16:creationId xmlns:a16="http://schemas.microsoft.com/office/drawing/2014/main" id="{7291F459-4D27-4589-8226-DDC618DD07AD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364" name="Rectangle 37">
          <a:extLst>
            <a:ext uri="{FF2B5EF4-FFF2-40B4-BE49-F238E27FC236}">
              <a16:creationId xmlns:a16="http://schemas.microsoft.com/office/drawing/2014/main" id="{E5234879-D0AC-4482-A026-6C1E75E236BD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365" name="Rectangle 15">
          <a:extLst>
            <a:ext uri="{FF2B5EF4-FFF2-40B4-BE49-F238E27FC236}">
              <a16:creationId xmlns:a16="http://schemas.microsoft.com/office/drawing/2014/main" id="{025561CB-4002-4ED9-87C6-5454D8B828D6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366" name="Rectangle 29">
          <a:extLst>
            <a:ext uri="{FF2B5EF4-FFF2-40B4-BE49-F238E27FC236}">
              <a16:creationId xmlns:a16="http://schemas.microsoft.com/office/drawing/2014/main" id="{03348655-CCFE-4FA6-B51E-61AEDE6F544C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367" name="Rectangle 33">
          <a:extLst>
            <a:ext uri="{FF2B5EF4-FFF2-40B4-BE49-F238E27FC236}">
              <a16:creationId xmlns:a16="http://schemas.microsoft.com/office/drawing/2014/main" id="{5A140159-36A8-40CD-9D5E-4A193D8C19E2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368" name="Rectangle 37">
          <a:extLst>
            <a:ext uri="{FF2B5EF4-FFF2-40B4-BE49-F238E27FC236}">
              <a16:creationId xmlns:a16="http://schemas.microsoft.com/office/drawing/2014/main" id="{F575502D-AB2B-4919-B018-0CBF1C98C14B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369" name="Rectangle 15">
          <a:extLst>
            <a:ext uri="{FF2B5EF4-FFF2-40B4-BE49-F238E27FC236}">
              <a16:creationId xmlns:a16="http://schemas.microsoft.com/office/drawing/2014/main" id="{8D5405C0-B455-4BC6-BA56-E92B110D3854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370" name="Rectangle 29">
          <a:extLst>
            <a:ext uri="{FF2B5EF4-FFF2-40B4-BE49-F238E27FC236}">
              <a16:creationId xmlns:a16="http://schemas.microsoft.com/office/drawing/2014/main" id="{58CA67CD-7C7F-40B7-848F-C59FA68D1EDA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371" name="Rectangle 33">
          <a:extLst>
            <a:ext uri="{FF2B5EF4-FFF2-40B4-BE49-F238E27FC236}">
              <a16:creationId xmlns:a16="http://schemas.microsoft.com/office/drawing/2014/main" id="{661B87F8-065A-4FAB-B661-A8BEA1B8DEF7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372" name="Rectangle 37">
          <a:extLst>
            <a:ext uri="{FF2B5EF4-FFF2-40B4-BE49-F238E27FC236}">
              <a16:creationId xmlns:a16="http://schemas.microsoft.com/office/drawing/2014/main" id="{FA03D1D4-BC95-4A72-ADCE-053ECC36D000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373" name="Rectangle 15">
          <a:extLst>
            <a:ext uri="{FF2B5EF4-FFF2-40B4-BE49-F238E27FC236}">
              <a16:creationId xmlns:a16="http://schemas.microsoft.com/office/drawing/2014/main" id="{0670A012-A874-4DFA-8660-81CF20C65216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374" name="Rectangle 29">
          <a:extLst>
            <a:ext uri="{FF2B5EF4-FFF2-40B4-BE49-F238E27FC236}">
              <a16:creationId xmlns:a16="http://schemas.microsoft.com/office/drawing/2014/main" id="{83DB5B07-4EDF-4FB6-AA3B-0F5CD7988BE7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375" name="Rectangle 33">
          <a:extLst>
            <a:ext uri="{FF2B5EF4-FFF2-40B4-BE49-F238E27FC236}">
              <a16:creationId xmlns:a16="http://schemas.microsoft.com/office/drawing/2014/main" id="{DC28A58D-C8C2-452A-AFC6-1A8444125FF4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376" name="Rectangle 37">
          <a:extLst>
            <a:ext uri="{FF2B5EF4-FFF2-40B4-BE49-F238E27FC236}">
              <a16:creationId xmlns:a16="http://schemas.microsoft.com/office/drawing/2014/main" id="{3A4865F0-E467-4B46-B100-3C66A640DE7E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377" name="Rectangle 15">
          <a:extLst>
            <a:ext uri="{FF2B5EF4-FFF2-40B4-BE49-F238E27FC236}">
              <a16:creationId xmlns:a16="http://schemas.microsoft.com/office/drawing/2014/main" id="{40DC9FC8-AA2A-45E2-B102-7528AD836207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378" name="Rectangle 29">
          <a:extLst>
            <a:ext uri="{FF2B5EF4-FFF2-40B4-BE49-F238E27FC236}">
              <a16:creationId xmlns:a16="http://schemas.microsoft.com/office/drawing/2014/main" id="{46BB011D-66C9-4E8B-A95E-8D679FB9967A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379" name="Rectangle 33">
          <a:extLst>
            <a:ext uri="{FF2B5EF4-FFF2-40B4-BE49-F238E27FC236}">
              <a16:creationId xmlns:a16="http://schemas.microsoft.com/office/drawing/2014/main" id="{5FB9CFBF-9D71-4288-9C92-577423F9CDD9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380" name="Rectangle 37">
          <a:extLst>
            <a:ext uri="{FF2B5EF4-FFF2-40B4-BE49-F238E27FC236}">
              <a16:creationId xmlns:a16="http://schemas.microsoft.com/office/drawing/2014/main" id="{06144FEF-4089-410D-9CB1-45541517348A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381" name="Rectangle 15">
          <a:extLst>
            <a:ext uri="{FF2B5EF4-FFF2-40B4-BE49-F238E27FC236}">
              <a16:creationId xmlns:a16="http://schemas.microsoft.com/office/drawing/2014/main" id="{85BDB0F0-E714-4145-8789-B2C017339197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382" name="Rectangle 29">
          <a:extLst>
            <a:ext uri="{FF2B5EF4-FFF2-40B4-BE49-F238E27FC236}">
              <a16:creationId xmlns:a16="http://schemas.microsoft.com/office/drawing/2014/main" id="{0A58D4D0-0701-411F-8E7B-8DB0CC2991F6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383" name="Rectangle 33">
          <a:extLst>
            <a:ext uri="{FF2B5EF4-FFF2-40B4-BE49-F238E27FC236}">
              <a16:creationId xmlns:a16="http://schemas.microsoft.com/office/drawing/2014/main" id="{E6DC0D72-C937-43F4-97C7-8A1103D24633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384" name="Rectangle 37">
          <a:extLst>
            <a:ext uri="{FF2B5EF4-FFF2-40B4-BE49-F238E27FC236}">
              <a16:creationId xmlns:a16="http://schemas.microsoft.com/office/drawing/2014/main" id="{14D3FED8-AA5C-4428-9CFF-D47B9E15BDAC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385" name="Rectangle 15">
          <a:extLst>
            <a:ext uri="{FF2B5EF4-FFF2-40B4-BE49-F238E27FC236}">
              <a16:creationId xmlns:a16="http://schemas.microsoft.com/office/drawing/2014/main" id="{8DCA1F54-A75B-44B0-8153-5831B4E9E6BF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386" name="Rectangle 29">
          <a:extLst>
            <a:ext uri="{FF2B5EF4-FFF2-40B4-BE49-F238E27FC236}">
              <a16:creationId xmlns:a16="http://schemas.microsoft.com/office/drawing/2014/main" id="{08694A45-A3A5-4FD4-AB77-847D00B26AB4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387" name="Rectangle 33">
          <a:extLst>
            <a:ext uri="{FF2B5EF4-FFF2-40B4-BE49-F238E27FC236}">
              <a16:creationId xmlns:a16="http://schemas.microsoft.com/office/drawing/2014/main" id="{1C683777-FE98-47C5-84F7-40BCED98C2B4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388" name="Rectangle 37">
          <a:extLst>
            <a:ext uri="{FF2B5EF4-FFF2-40B4-BE49-F238E27FC236}">
              <a16:creationId xmlns:a16="http://schemas.microsoft.com/office/drawing/2014/main" id="{B1D46FA8-21AA-4248-B989-C1062D3DFA2D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389" name="Rectangle 15">
          <a:extLst>
            <a:ext uri="{FF2B5EF4-FFF2-40B4-BE49-F238E27FC236}">
              <a16:creationId xmlns:a16="http://schemas.microsoft.com/office/drawing/2014/main" id="{1507159D-8B6E-43A1-8961-5997C4D61CB9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390" name="Rectangle 29">
          <a:extLst>
            <a:ext uri="{FF2B5EF4-FFF2-40B4-BE49-F238E27FC236}">
              <a16:creationId xmlns:a16="http://schemas.microsoft.com/office/drawing/2014/main" id="{24D7F034-3362-485B-A8ED-8DD4A07FC8E0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391" name="Rectangle 33">
          <a:extLst>
            <a:ext uri="{FF2B5EF4-FFF2-40B4-BE49-F238E27FC236}">
              <a16:creationId xmlns:a16="http://schemas.microsoft.com/office/drawing/2014/main" id="{9AE08E7F-48D7-4FBA-AE4A-8DEE1996460D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392" name="Rectangle 37">
          <a:extLst>
            <a:ext uri="{FF2B5EF4-FFF2-40B4-BE49-F238E27FC236}">
              <a16:creationId xmlns:a16="http://schemas.microsoft.com/office/drawing/2014/main" id="{CB99934B-BC56-43BA-B8C5-B75E538E0D6D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393" name="Rectangle 15">
          <a:extLst>
            <a:ext uri="{FF2B5EF4-FFF2-40B4-BE49-F238E27FC236}">
              <a16:creationId xmlns:a16="http://schemas.microsoft.com/office/drawing/2014/main" id="{51CC57FD-1BFA-4815-8F3F-CF6D16DD9359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394" name="Rectangle 29">
          <a:extLst>
            <a:ext uri="{FF2B5EF4-FFF2-40B4-BE49-F238E27FC236}">
              <a16:creationId xmlns:a16="http://schemas.microsoft.com/office/drawing/2014/main" id="{437CE3EC-B60C-425A-AA6C-AC100B4DEE5F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395" name="Rectangle 33">
          <a:extLst>
            <a:ext uri="{FF2B5EF4-FFF2-40B4-BE49-F238E27FC236}">
              <a16:creationId xmlns:a16="http://schemas.microsoft.com/office/drawing/2014/main" id="{238CFEA4-EC5E-4F57-9EAC-D077B9D69F76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396" name="Rectangle 37">
          <a:extLst>
            <a:ext uri="{FF2B5EF4-FFF2-40B4-BE49-F238E27FC236}">
              <a16:creationId xmlns:a16="http://schemas.microsoft.com/office/drawing/2014/main" id="{5AB3283E-FA0E-43A9-852C-7059D339EBC8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48</xdr:col>
      <xdr:colOff>264442</xdr:colOff>
      <xdr:row>62</xdr:row>
      <xdr:rowOff>75353</xdr:rowOff>
    </xdr:from>
    <xdr:to>
      <xdr:col>48</xdr:col>
      <xdr:colOff>264442</xdr:colOff>
      <xdr:row>62</xdr:row>
      <xdr:rowOff>75353</xdr:rowOff>
    </xdr:to>
    <xdr:sp macro="" textlink="">
      <xdr:nvSpPr>
        <xdr:cNvPr id="397" name="Rectangle 15">
          <a:extLst>
            <a:ext uri="{FF2B5EF4-FFF2-40B4-BE49-F238E27FC236}">
              <a16:creationId xmlns:a16="http://schemas.microsoft.com/office/drawing/2014/main" id="{C99D887E-0A31-40A7-BBB3-3248F8DF1604}"/>
            </a:ext>
          </a:extLst>
        </xdr:cNvPr>
        <xdr:cNvSpPr>
          <a:spLocks noChangeArrowheads="1"/>
        </xdr:cNvSpPr>
      </xdr:nvSpPr>
      <xdr:spPr bwMode="auto">
        <a:xfrm>
          <a:off x="1213259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264442</xdr:colOff>
      <xdr:row>62</xdr:row>
      <xdr:rowOff>75353</xdr:rowOff>
    </xdr:from>
    <xdr:to>
      <xdr:col>48</xdr:col>
      <xdr:colOff>264442</xdr:colOff>
      <xdr:row>62</xdr:row>
      <xdr:rowOff>75353</xdr:rowOff>
    </xdr:to>
    <xdr:sp macro="" textlink="">
      <xdr:nvSpPr>
        <xdr:cNvPr id="398" name="Rectangle 29">
          <a:extLst>
            <a:ext uri="{FF2B5EF4-FFF2-40B4-BE49-F238E27FC236}">
              <a16:creationId xmlns:a16="http://schemas.microsoft.com/office/drawing/2014/main" id="{04A072F2-77C7-4D5E-AAF7-41CF66C9DB58}"/>
            </a:ext>
          </a:extLst>
        </xdr:cNvPr>
        <xdr:cNvSpPr>
          <a:spLocks noChangeArrowheads="1"/>
        </xdr:cNvSpPr>
      </xdr:nvSpPr>
      <xdr:spPr bwMode="auto">
        <a:xfrm>
          <a:off x="1213259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264442</xdr:colOff>
      <xdr:row>62</xdr:row>
      <xdr:rowOff>75353</xdr:rowOff>
    </xdr:from>
    <xdr:to>
      <xdr:col>48</xdr:col>
      <xdr:colOff>264442</xdr:colOff>
      <xdr:row>62</xdr:row>
      <xdr:rowOff>75353</xdr:rowOff>
    </xdr:to>
    <xdr:sp macro="" textlink="">
      <xdr:nvSpPr>
        <xdr:cNvPr id="399" name="Rectangle 33">
          <a:extLst>
            <a:ext uri="{FF2B5EF4-FFF2-40B4-BE49-F238E27FC236}">
              <a16:creationId xmlns:a16="http://schemas.microsoft.com/office/drawing/2014/main" id="{CDA12C8A-099A-4474-8FD1-4CA0387008B6}"/>
            </a:ext>
          </a:extLst>
        </xdr:cNvPr>
        <xdr:cNvSpPr>
          <a:spLocks noChangeArrowheads="1"/>
        </xdr:cNvSpPr>
      </xdr:nvSpPr>
      <xdr:spPr bwMode="auto">
        <a:xfrm>
          <a:off x="1213259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264442</xdr:colOff>
      <xdr:row>62</xdr:row>
      <xdr:rowOff>75353</xdr:rowOff>
    </xdr:from>
    <xdr:to>
      <xdr:col>48</xdr:col>
      <xdr:colOff>264442</xdr:colOff>
      <xdr:row>62</xdr:row>
      <xdr:rowOff>75353</xdr:rowOff>
    </xdr:to>
    <xdr:sp macro="" textlink="">
      <xdr:nvSpPr>
        <xdr:cNvPr id="400" name="Rectangle 37">
          <a:extLst>
            <a:ext uri="{FF2B5EF4-FFF2-40B4-BE49-F238E27FC236}">
              <a16:creationId xmlns:a16="http://schemas.microsoft.com/office/drawing/2014/main" id="{0E9C1801-A8E0-4200-B4A2-65EA6E1EE575}"/>
            </a:ext>
          </a:extLst>
        </xdr:cNvPr>
        <xdr:cNvSpPr>
          <a:spLocks noChangeArrowheads="1"/>
        </xdr:cNvSpPr>
      </xdr:nvSpPr>
      <xdr:spPr bwMode="auto">
        <a:xfrm>
          <a:off x="1213259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401" name="Rectangle 15">
          <a:extLst>
            <a:ext uri="{FF2B5EF4-FFF2-40B4-BE49-F238E27FC236}">
              <a16:creationId xmlns:a16="http://schemas.microsoft.com/office/drawing/2014/main" id="{35493C9C-9F9D-4B13-9681-A9BB02196A0D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402" name="Rectangle 29">
          <a:extLst>
            <a:ext uri="{FF2B5EF4-FFF2-40B4-BE49-F238E27FC236}">
              <a16:creationId xmlns:a16="http://schemas.microsoft.com/office/drawing/2014/main" id="{ADAB7E87-7879-4E4D-9E8F-B27C5A4E6E26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403" name="Rectangle 33">
          <a:extLst>
            <a:ext uri="{FF2B5EF4-FFF2-40B4-BE49-F238E27FC236}">
              <a16:creationId xmlns:a16="http://schemas.microsoft.com/office/drawing/2014/main" id="{793FFA2D-C212-4098-A4F8-4666BF425D0C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404" name="Rectangle 37">
          <a:extLst>
            <a:ext uri="{FF2B5EF4-FFF2-40B4-BE49-F238E27FC236}">
              <a16:creationId xmlns:a16="http://schemas.microsoft.com/office/drawing/2014/main" id="{C74337F1-495B-4F95-A765-865E46EAC996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405" name="Rectangle 15">
          <a:extLst>
            <a:ext uri="{FF2B5EF4-FFF2-40B4-BE49-F238E27FC236}">
              <a16:creationId xmlns:a16="http://schemas.microsoft.com/office/drawing/2014/main" id="{AC600C0F-4CDB-4237-A87B-39637460ED3B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406" name="Rectangle 29">
          <a:extLst>
            <a:ext uri="{FF2B5EF4-FFF2-40B4-BE49-F238E27FC236}">
              <a16:creationId xmlns:a16="http://schemas.microsoft.com/office/drawing/2014/main" id="{AEBDBC15-74C4-4F1C-BC0B-A460C1A32FD4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407" name="Rectangle 33">
          <a:extLst>
            <a:ext uri="{FF2B5EF4-FFF2-40B4-BE49-F238E27FC236}">
              <a16:creationId xmlns:a16="http://schemas.microsoft.com/office/drawing/2014/main" id="{FF2459D8-1980-4AC4-B23F-9E9F6B2CCD35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408" name="Rectangle 37">
          <a:extLst>
            <a:ext uri="{FF2B5EF4-FFF2-40B4-BE49-F238E27FC236}">
              <a16:creationId xmlns:a16="http://schemas.microsoft.com/office/drawing/2014/main" id="{A02B8276-8B65-44DC-9388-331A9ABD58DA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409" name="Rectangle 15">
          <a:extLst>
            <a:ext uri="{FF2B5EF4-FFF2-40B4-BE49-F238E27FC236}">
              <a16:creationId xmlns:a16="http://schemas.microsoft.com/office/drawing/2014/main" id="{E9ADD9BF-7EB5-4B5F-B9F3-8D995027B293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410" name="Rectangle 29">
          <a:extLst>
            <a:ext uri="{FF2B5EF4-FFF2-40B4-BE49-F238E27FC236}">
              <a16:creationId xmlns:a16="http://schemas.microsoft.com/office/drawing/2014/main" id="{B77B8415-BE1E-4777-AB1C-F568835AF017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411" name="Rectangle 33">
          <a:extLst>
            <a:ext uri="{FF2B5EF4-FFF2-40B4-BE49-F238E27FC236}">
              <a16:creationId xmlns:a16="http://schemas.microsoft.com/office/drawing/2014/main" id="{0A620E7C-4B01-4C2E-AE0D-A2A0EA18789F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412" name="Rectangle 37">
          <a:extLst>
            <a:ext uri="{FF2B5EF4-FFF2-40B4-BE49-F238E27FC236}">
              <a16:creationId xmlns:a16="http://schemas.microsoft.com/office/drawing/2014/main" id="{EDF84401-F3CA-4CEB-ADD1-5E28B4789D4A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413" name="Rectangle 15">
          <a:extLst>
            <a:ext uri="{FF2B5EF4-FFF2-40B4-BE49-F238E27FC236}">
              <a16:creationId xmlns:a16="http://schemas.microsoft.com/office/drawing/2014/main" id="{4EC3DDA2-8D54-4DD0-A979-BFB5AC5E2202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414" name="Rectangle 29">
          <a:extLst>
            <a:ext uri="{FF2B5EF4-FFF2-40B4-BE49-F238E27FC236}">
              <a16:creationId xmlns:a16="http://schemas.microsoft.com/office/drawing/2014/main" id="{F655FEFA-ADF4-4E08-8413-ECFFBFCF7E5B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415" name="Rectangle 33">
          <a:extLst>
            <a:ext uri="{FF2B5EF4-FFF2-40B4-BE49-F238E27FC236}">
              <a16:creationId xmlns:a16="http://schemas.microsoft.com/office/drawing/2014/main" id="{8F129B5C-626A-4AE9-B9A2-58762B7FA2B2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416" name="Rectangle 37">
          <a:extLst>
            <a:ext uri="{FF2B5EF4-FFF2-40B4-BE49-F238E27FC236}">
              <a16:creationId xmlns:a16="http://schemas.microsoft.com/office/drawing/2014/main" id="{45A20AA0-AEEF-4393-AF18-93FC93376C7D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48</xdr:col>
      <xdr:colOff>264442</xdr:colOff>
      <xdr:row>62</xdr:row>
      <xdr:rowOff>75353</xdr:rowOff>
    </xdr:from>
    <xdr:to>
      <xdr:col>48</xdr:col>
      <xdr:colOff>264442</xdr:colOff>
      <xdr:row>62</xdr:row>
      <xdr:rowOff>75353</xdr:rowOff>
    </xdr:to>
    <xdr:sp macro="" textlink="">
      <xdr:nvSpPr>
        <xdr:cNvPr id="417" name="Rectangle 15">
          <a:extLst>
            <a:ext uri="{FF2B5EF4-FFF2-40B4-BE49-F238E27FC236}">
              <a16:creationId xmlns:a16="http://schemas.microsoft.com/office/drawing/2014/main" id="{F5452622-9E98-497E-968B-4494E5C65CAE}"/>
            </a:ext>
          </a:extLst>
        </xdr:cNvPr>
        <xdr:cNvSpPr>
          <a:spLocks noChangeArrowheads="1"/>
        </xdr:cNvSpPr>
      </xdr:nvSpPr>
      <xdr:spPr bwMode="auto">
        <a:xfrm>
          <a:off x="1213259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264442</xdr:colOff>
      <xdr:row>62</xdr:row>
      <xdr:rowOff>75353</xdr:rowOff>
    </xdr:from>
    <xdr:to>
      <xdr:col>48</xdr:col>
      <xdr:colOff>264442</xdr:colOff>
      <xdr:row>62</xdr:row>
      <xdr:rowOff>75353</xdr:rowOff>
    </xdr:to>
    <xdr:sp macro="" textlink="">
      <xdr:nvSpPr>
        <xdr:cNvPr id="418" name="Rectangle 29">
          <a:extLst>
            <a:ext uri="{FF2B5EF4-FFF2-40B4-BE49-F238E27FC236}">
              <a16:creationId xmlns:a16="http://schemas.microsoft.com/office/drawing/2014/main" id="{A99464F0-B3C7-449E-A2DA-6F85754DD2FD}"/>
            </a:ext>
          </a:extLst>
        </xdr:cNvPr>
        <xdr:cNvSpPr>
          <a:spLocks noChangeArrowheads="1"/>
        </xdr:cNvSpPr>
      </xdr:nvSpPr>
      <xdr:spPr bwMode="auto">
        <a:xfrm>
          <a:off x="1213259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264442</xdr:colOff>
      <xdr:row>62</xdr:row>
      <xdr:rowOff>75353</xdr:rowOff>
    </xdr:from>
    <xdr:to>
      <xdr:col>48</xdr:col>
      <xdr:colOff>264442</xdr:colOff>
      <xdr:row>62</xdr:row>
      <xdr:rowOff>75353</xdr:rowOff>
    </xdr:to>
    <xdr:sp macro="" textlink="">
      <xdr:nvSpPr>
        <xdr:cNvPr id="419" name="Rectangle 33">
          <a:extLst>
            <a:ext uri="{FF2B5EF4-FFF2-40B4-BE49-F238E27FC236}">
              <a16:creationId xmlns:a16="http://schemas.microsoft.com/office/drawing/2014/main" id="{9E47EA3C-99BA-490A-AB64-F1203AB2C6BC}"/>
            </a:ext>
          </a:extLst>
        </xdr:cNvPr>
        <xdr:cNvSpPr>
          <a:spLocks noChangeArrowheads="1"/>
        </xdr:cNvSpPr>
      </xdr:nvSpPr>
      <xdr:spPr bwMode="auto">
        <a:xfrm>
          <a:off x="1213259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264442</xdr:colOff>
      <xdr:row>62</xdr:row>
      <xdr:rowOff>75353</xdr:rowOff>
    </xdr:from>
    <xdr:to>
      <xdr:col>48</xdr:col>
      <xdr:colOff>264442</xdr:colOff>
      <xdr:row>62</xdr:row>
      <xdr:rowOff>75353</xdr:rowOff>
    </xdr:to>
    <xdr:sp macro="" textlink="">
      <xdr:nvSpPr>
        <xdr:cNvPr id="420" name="Rectangle 37">
          <a:extLst>
            <a:ext uri="{FF2B5EF4-FFF2-40B4-BE49-F238E27FC236}">
              <a16:creationId xmlns:a16="http://schemas.microsoft.com/office/drawing/2014/main" id="{14BCC87A-FE62-4193-8181-6DD5AAD521D7}"/>
            </a:ext>
          </a:extLst>
        </xdr:cNvPr>
        <xdr:cNvSpPr>
          <a:spLocks noChangeArrowheads="1"/>
        </xdr:cNvSpPr>
      </xdr:nvSpPr>
      <xdr:spPr bwMode="auto">
        <a:xfrm>
          <a:off x="1213259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421" name="Rectangle 15">
          <a:extLst>
            <a:ext uri="{FF2B5EF4-FFF2-40B4-BE49-F238E27FC236}">
              <a16:creationId xmlns:a16="http://schemas.microsoft.com/office/drawing/2014/main" id="{C5932879-5CB8-4B0C-BA95-921FEE394DEC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422" name="Rectangle 29">
          <a:extLst>
            <a:ext uri="{FF2B5EF4-FFF2-40B4-BE49-F238E27FC236}">
              <a16:creationId xmlns:a16="http://schemas.microsoft.com/office/drawing/2014/main" id="{9A4E6B27-02A7-44C3-9413-C66CE6F98C03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423" name="Rectangle 33">
          <a:extLst>
            <a:ext uri="{FF2B5EF4-FFF2-40B4-BE49-F238E27FC236}">
              <a16:creationId xmlns:a16="http://schemas.microsoft.com/office/drawing/2014/main" id="{03438FEF-A286-4C91-9A75-8BE2B696E8A0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424" name="Rectangle 37">
          <a:extLst>
            <a:ext uri="{FF2B5EF4-FFF2-40B4-BE49-F238E27FC236}">
              <a16:creationId xmlns:a16="http://schemas.microsoft.com/office/drawing/2014/main" id="{7C728B54-B4BA-4B8A-8F41-6B49A33ECE6B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425" name="Rectangle 15">
          <a:extLst>
            <a:ext uri="{FF2B5EF4-FFF2-40B4-BE49-F238E27FC236}">
              <a16:creationId xmlns:a16="http://schemas.microsoft.com/office/drawing/2014/main" id="{58FF172B-026A-4B63-AFC3-2685B81AC2F2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426" name="Rectangle 29">
          <a:extLst>
            <a:ext uri="{FF2B5EF4-FFF2-40B4-BE49-F238E27FC236}">
              <a16:creationId xmlns:a16="http://schemas.microsoft.com/office/drawing/2014/main" id="{DE60B8EB-B529-4C89-9F8D-9031CD0C134D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427" name="Rectangle 33">
          <a:extLst>
            <a:ext uri="{FF2B5EF4-FFF2-40B4-BE49-F238E27FC236}">
              <a16:creationId xmlns:a16="http://schemas.microsoft.com/office/drawing/2014/main" id="{F6DDD41B-8692-4685-BC5B-FCB3BD83FD8A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428" name="Rectangle 37">
          <a:extLst>
            <a:ext uri="{FF2B5EF4-FFF2-40B4-BE49-F238E27FC236}">
              <a16:creationId xmlns:a16="http://schemas.microsoft.com/office/drawing/2014/main" id="{7605846D-44E5-47C9-B714-E45E13E0DF8C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429" name="Rectangle 15">
          <a:extLst>
            <a:ext uri="{FF2B5EF4-FFF2-40B4-BE49-F238E27FC236}">
              <a16:creationId xmlns:a16="http://schemas.microsoft.com/office/drawing/2014/main" id="{8132A199-CE79-4875-B955-0C05B18BDD12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430" name="Rectangle 29">
          <a:extLst>
            <a:ext uri="{FF2B5EF4-FFF2-40B4-BE49-F238E27FC236}">
              <a16:creationId xmlns:a16="http://schemas.microsoft.com/office/drawing/2014/main" id="{C6497B39-E240-41EB-929E-29285B72F56E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431" name="Rectangle 33">
          <a:extLst>
            <a:ext uri="{FF2B5EF4-FFF2-40B4-BE49-F238E27FC236}">
              <a16:creationId xmlns:a16="http://schemas.microsoft.com/office/drawing/2014/main" id="{70BE7270-326B-4E81-AAC0-1A30F02927DC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432" name="Rectangle 37">
          <a:extLst>
            <a:ext uri="{FF2B5EF4-FFF2-40B4-BE49-F238E27FC236}">
              <a16:creationId xmlns:a16="http://schemas.microsoft.com/office/drawing/2014/main" id="{122ACCDC-843B-4CE7-B941-CF79F6829C7D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433" name="Rectangle 15">
          <a:extLst>
            <a:ext uri="{FF2B5EF4-FFF2-40B4-BE49-F238E27FC236}">
              <a16:creationId xmlns:a16="http://schemas.microsoft.com/office/drawing/2014/main" id="{2F39854D-DE4C-4DA3-BC71-B16AA2909A3A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434" name="Rectangle 29">
          <a:extLst>
            <a:ext uri="{FF2B5EF4-FFF2-40B4-BE49-F238E27FC236}">
              <a16:creationId xmlns:a16="http://schemas.microsoft.com/office/drawing/2014/main" id="{3F9A7FC9-173D-4444-86A3-08955CE02B66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435" name="Rectangle 33">
          <a:extLst>
            <a:ext uri="{FF2B5EF4-FFF2-40B4-BE49-F238E27FC236}">
              <a16:creationId xmlns:a16="http://schemas.microsoft.com/office/drawing/2014/main" id="{2E89C936-2E59-4A7C-99C0-7CE13A48462F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436" name="Rectangle 37">
          <a:extLst>
            <a:ext uri="{FF2B5EF4-FFF2-40B4-BE49-F238E27FC236}">
              <a16:creationId xmlns:a16="http://schemas.microsoft.com/office/drawing/2014/main" id="{5B5A208B-8E0A-4176-9635-522C3D3D06E5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437" name="Rectangle 15">
          <a:extLst>
            <a:ext uri="{FF2B5EF4-FFF2-40B4-BE49-F238E27FC236}">
              <a16:creationId xmlns:a16="http://schemas.microsoft.com/office/drawing/2014/main" id="{32D2D6B7-DF6C-47FE-8B44-E18A7AB86BE9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438" name="Rectangle 29">
          <a:extLst>
            <a:ext uri="{FF2B5EF4-FFF2-40B4-BE49-F238E27FC236}">
              <a16:creationId xmlns:a16="http://schemas.microsoft.com/office/drawing/2014/main" id="{5D711BB6-0FFC-43AD-BC78-9CE74246663E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439" name="Rectangle 33">
          <a:extLst>
            <a:ext uri="{FF2B5EF4-FFF2-40B4-BE49-F238E27FC236}">
              <a16:creationId xmlns:a16="http://schemas.microsoft.com/office/drawing/2014/main" id="{A33DC2AE-08BE-4B57-B033-73EEFB5A6356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440" name="Rectangle 37">
          <a:extLst>
            <a:ext uri="{FF2B5EF4-FFF2-40B4-BE49-F238E27FC236}">
              <a16:creationId xmlns:a16="http://schemas.microsoft.com/office/drawing/2014/main" id="{6ED7010A-3BF2-482F-9EEC-7D3742A39578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441" name="Rectangle 15">
          <a:extLst>
            <a:ext uri="{FF2B5EF4-FFF2-40B4-BE49-F238E27FC236}">
              <a16:creationId xmlns:a16="http://schemas.microsoft.com/office/drawing/2014/main" id="{BE94D416-072B-4864-9AA7-602112994F16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442" name="Rectangle 29">
          <a:extLst>
            <a:ext uri="{FF2B5EF4-FFF2-40B4-BE49-F238E27FC236}">
              <a16:creationId xmlns:a16="http://schemas.microsoft.com/office/drawing/2014/main" id="{67A61676-3855-4F3B-9FAC-2BFD235028F5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443" name="Rectangle 33">
          <a:extLst>
            <a:ext uri="{FF2B5EF4-FFF2-40B4-BE49-F238E27FC236}">
              <a16:creationId xmlns:a16="http://schemas.microsoft.com/office/drawing/2014/main" id="{10D2D985-3D2C-46C2-B0E3-2804938B852C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444" name="Rectangle 37">
          <a:extLst>
            <a:ext uri="{FF2B5EF4-FFF2-40B4-BE49-F238E27FC236}">
              <a16:creationId xmlns:a16="http://schemas.microsoft.com/office/drawing/2014/main" id="{C09DAB72-7BA8-41BF-BCE0-55C63E67E900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445" name="Rectangle 15">
          <a:extLst>
            <a:ext uri="{FF2B5EF4-FFF2-40B4-BE49-F238E27FC236}">
              <a16:creationId xmlns:a16="http://schemas.microsoft.com/office/drawing/2014/main" id="{EB9EBEC0-6B7A-458D-B2CC-D700FFE8D0A6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446" name="Rectangle 29">
          <a:extLst>
            <a:ext uri="{FF2B5EF4-FFF2-40B4-BE49-F238E27FC236}">
              <a16:creationId xmlns:a16="http://schemas.microsoft.com/office/drawing/2014/main" id="{B33EC0E3-F3AF-4152-8007-6FE1EA9BEBC7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447" name="Rectangle 33">
          <a:extLst>
            <a:ext uri="{FF2B5EF4-FFF2-40B4-BE49-F238E27FC236}">
              <a16:creationId xmlns:a16="http://schemas.microsoft.com/office/drawing/2014/main" id="{FB05EA37-177E-4659-B47D-C3A7E1314446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448" name="Rectangle 37">
          <a:extLst>
            <a:ext uri="{FF2B5EF4-FFF2-40B4-BE49-F238E27FC236}">
              <a16:creationId xmlns:a16="http://schemas.microsoft.com/office/drawing/2014/main" id="{3C1CDE5D-BDE2-466C-8DDE-AB2BBE6BDBFA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449" name="Rectangle 15">
          <a:extLst>
            <a:ext uri="{FF2B5EF4-FFF2-40B4-BE49-F238E27FC236}">
              <a16:creationId xmlns:a16="http://schemas.microsoft.com/office/drawing/2014/main" id="{7187575E-0C8E-4906-99D3-07633930F8AB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450" name="Rectangle 29">
          <a:extLst>
            <a:ext uri="{FF2B5EF4-FFF2-40B4-BE49-F238E27FC236}">
              <a16:creationId xmlns:a16="http://schemas.microsoft.com/office/drawing/2014/main" id="{12B2B39F-3FA2-46E4-88BA-6708470C4BD6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451" name="Rectangle 33">
          <a:extLst>
            <a:ext uri="{FF2B5EF4-FFF2-40B4-BE49-F238E27FC236}">
              <a16:creationId xmlns:a16="http://schemas.microsoft.com/office/drawing/2014/main" id="{03DA697C-8052-4409-9CC9-8E6FD6F9E988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452" name="Rectangle 37">
          <a:extLst>
            <a:ext uri="{FF2B5EF4-FFF2-40B4-BE49-F238E27FC236}">
              <a16:creationId xmlns:a16="http://schemas.microsoft.com/office/drawing/2014/main" id="{93A7381E-D0C6-450E-A4CE-0F339CC76BA2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453" name="Rectangle 15">
          <a:extLst>
            <a:ext uri="{FF2B5EF4-FFF2-40B4-BE49-F238E27FC236}">
              <a16:creationId xmlns:a16="http://schemas.microsoft.com/office/drawing/2014/main" id="{6CD4EBA2-539B-4EBA-9044-A83DB6ADBF45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454" name="Rectangle 29">
          <a:extLst>
            <a:ext uri="{FF2B5EF4-FFF2-40B4-BE49-F238E27FC236}">
              <a16:creationId xmlns:a16="http://schemas.microsoft.com/office/drawing/2014/main" id="{DE4A8D47-18C0-4B4A-B9DA-E482F7230183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455" name="Rectangle 33">
          <a:extLst>
            <a:ext uri="{FF2B5EF4-FFF2-40B4-BE49-F238E27FC236}">
              <a16:creationId xmlns:a16="http://schemas.microsoft.com/office/drawing/2014/main" id="{DB877039-AF33-4D24-BA3B-449B239BA101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456" name="Rectangle 37">
          <a:extLst>
            <a:ext uri="{FF2B5EF4-FFF2-40B4-BE49-F238E27FC236}">
              <a16:creationId xmlns:a16="http://schemas.microsoft.com/office/drawing/2014/main" id="{1E6BCA2E-27ED-42C5-B3CD-301093A7ED64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457" name="Rectangle 15">
          <a:extLst>
            <a:ext uri="{FF2B5EF4-FFF2-40B4-BE49-F238E27FC236}">
              <a16:creationId xmlns:a16="http://schemas.microsoft.com/office/drawing/2014/main" id="{04798DB5-BBD6-4B68-92FD-B5128380CCC2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458" name="Rectangle 29">
          <a:extLst>
            <a:ext uri="{FF2B5EF4-FFF2-40B4-BE49-F238E27FC236}">
              <a16:creationId xmlns:a16="http://schemas.microsoft.com/office/drawing/2014/main" id="{861611A5-CAE5-4C31-978E-CA04B9BCFC0E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459" name="Rectangle 33">
          <a:extLst>
            <a:ext uri="{FF2B5EF4-FFF2-40B4-BE49-F238E27FC236}">
              <a16:creationId xmlns:a16="http://schemas.microsoft.com/office/drawing/2014/main" id="{B601603D-40D4-4A57-B01D-4FCFA1CD58BC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460" name="Rectangle 37">
          <a:extLst>
            <a:ext uri="{FF2B5EF4-FFF2-40B4-BE49-F238E27FC236}">
              <a16:creationId xmlns:a16="http://schemas.microsoft.com/office/drawing/2014/main" id="{9A9955F3-74C5-4FD4-9FBF-E3155DDC85CB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48</xdr:col>
      <xdr:colOff>264442</xdr:colOff>
      <xdr:row>62</xdr:row>
      <xdr:rowOff>75353</xdr:rowOff>
    </xdr:from>
    <xdr:to>
      <xdr:col>48</xdr:col>
      <xdr:colOff>264442</xdr:colOff>
      <xdr:row>62</xdr:row>
      <xdr:rowOff>75353</xdr:rowOff>
    </xdr:to>
    <xdr:sp macro="" textlink="">
      <xdr:nvSpPr>
        <xdr:cNvPr id="461" name="Rectangle 15">
          <a:extLst>
            <a:ext uri="{FF2B5EF4-FFF2-40B4-BE49-F238E27FC236}">
              <a16:creationId xmlns:a16="http://schemas.microsoft.com/office/drawing/2014/main" id="{2797ECEE-8D84-4271-9504-4E1BDBF0E6C4}"/>
            </a:ext>
          </a:extLst>
        </xdr:cNvPr>
        <xdr:cNvSpPr>
          <a:spLocks noChangeArrowheads="1"/>
        </xdr:cNvSpPr>
      </xdr:nvSpPr>
      <xdr:spPr bwMode="auto">
        <a:xfrm>
          <a:off x="1213259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264442</xdr:colOff>
      <xdr:row>62</xdr:row>
      <xdr:rowOff>75353</xdr:rowOff>
    </xdr:from>
    <xdr:to>
      <xdr:col>48</xdr:col>
      <xdr:colOff>264442</xdr:colOff>
      <xdr:row>62</xdr:row>
      <xdr:rowOff>75353</xdr:rowOff>
    </xdr:to>
    <xdr:sp macro="" textlink="">
      <xdr:nvSpPr>
        <xdr:cNvPr id="462" name="Rectangle 29">
          <a:extLst>
            <a:ext uri="{FF2B5EF4-FFF2-40B4-BE49-F238E27FC236}">
              <a16:creationId xmlns:a16="http://schemas.microsoft.com/office/drawing/2014/main" id="{E8B89C94-B8E8-40D8-BB62-32D3912F1A87}"/>
            </a:ext>
          </a:extLst>
        </xdr:cNvPr>
        <xdr:cNvSpPr>
          <a:spLocks noChangeArrowheads="1"/>
        </xdr:cNvSpPr>
      </xdr:nvSpPr>
      <xdr:spPr bwMode="auto">
        <a:xfrm>
          <a:off x="1213259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264442</xdr:colOff>
      <xdr:row>62</xdr:row>
      <xdr:rowOff>75353</xdr:rowOff>
    </xdr:from>
    <xdr:to>
      <xdr:col>48</xdr:col>
      <xdr:colOff>264442</xdr:colOff>
      <xdr:row>62</xdr:row>
      <xdr:rowOff>75353</xdr:rowOff>
    </xdr:to>
    <xdr:sp macro="" textlink="">
      <xdr:nvSpPr>
        <xdr:cNvPr id="463" name="Rectangle 33">
          <a:extLst>
            <a:ext uri="{FF2B5EF4-FFF2-40B4-BE49-F238E27FC236}">
              <a16:creationId xmlns:a16="http://schemas.microsoft.com/office/drawing/2014/main" id="{12E1E67E-BC9E-4F57-9BC2-9B814BF15665}"/>
            </a:ext>
          </a:extLst>
        </xdr:cNvPr>
        <xdr:cNvSpPr>
          <a:spLocks noChangeArrowheads="1"/>
        </xdr:cNvSpPr>
      </xdr:nvSpPr>
      <xdr:spPr bwMode="auto">
        <a:xfrm>
          <a:off x="1213259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264442</xdr:colOff>
      <xdr:row>62</xdr:row>
      <xdr:rowOff>75353</xdr:rowOff>
    </xdr:from>
    <xdr:to>
      <xdr:col>48</xdr:col>
      <xdr:colOff>264442</xdr:colOff>
      <xdr:row>62</xdr:row>
      <xdr:rowOff>75353</xdr:rowOff>
    </xdr:to>
    <xdr:sp macro="" textlink="">
      <xdr:nvSpPr>
        <xdr:cNvPr id="464" name="Rectangle 37">
          <a:extLst>
            <a:ext uri="{FF2B5EF4-FFF2-40B4-BE49-F238E27FC236}">
              <a16:creationId xmlns:a16="http://schemas.microsoft.com/office/drawing/2014/main" id="{999AC9C9-DE85-4819-9AC5-3E67DE2F04FA}"/>
            </a:ext>
          </a:extLst>
        </xdr:cNvPr>
        <xdr:cNvSpPr>
          <a:spLocks noChangeArrowheads="1"/>
        </xdr:cNvSpPr>
      </xdr:nvSpPr>
      <xdr:spPr bwMode="auto">
        <a:xfrm>
          <a:off x="1213259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465" name="Rectangle 15">
          <a:extLst>
            <a:ext uri="{FF2B5EF4-FFF2-40B4-BE49-F238E27FC236}">
              <a16:creationId xmlns:a16="http://schemas.microsoft.com/office/drawing/2014/main" id="{6C99B449-901F-4268-97DB-005EEE7C7333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466" name="Rectangle 29">
          <a:extLst>
            <a:ext uri="{FF2B5EF4-FFF2-40B4-BE49-F238E27FC236}">
              <a16:creationId xmlns:a16="http://schemas.microsoft.com/office/drawing/2014/main" id="{CF135DA5-57DE-4DBB-AABE-573A4A12C40B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467" name="Rectangle 33">
          <a:extLst>
            <a:ext uri="{FF2B5EF4-FFF2-40B4-BE49-F238E27FC236}">
              <a16:creationId xmlns:a16="http://schemas.microsoft.com/office/drawing/2014/main" id="{C7B9A492-8D12-45ED-A097-7BFE5B4C55DD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468" name="Rectangle 37">
          <a:extLst>
            <a:ext uri="{FF2B5EF4-FFF2-40B4-BE49-F238E27FC236}">
              <a16:creationId xmlns:a16="http://schemas.microsoft.com/office/drawing/2014/main" id="{6FBD4F56-E89C-4379-84EF-7B5E02D8F119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469" name="Rectangle 15">
          <a:extLst>
            <a:ext uri="{FF2B5EF4-FFF2-40B4-BE49-F238E27FC236}">
              <a16:creationId xmlns:a16="http://schemas.microsoft.com/office/drawing/2014/main" id="{727CF512-B735-4A1E-AE80-82D196F94713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470" name="Rectangle 29">
          <a:extLst>
            <a:ext uri="{FF2B5EF4-FFF2-40B4-BE49-F238E27FC236}">
              <a16:creationId xmlns:a16="http://schemas.microsoft.com/office/drawing/2014/main" id="{0CD4CC5D-662B-4481-B2BF-5BE9CA6E65A1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471" name="Rectangle 33">
          <a:extLst>
            <a:ext uri="{FF2B5EF4-FFF2-40B4-BE49-F238E27FC236}">
              <a16:creationId xmlns:a16="http://schemas.microsoft.com/office/drawing/2014/main" id="{801D9547-0FCA-4957-910A-7F3BEFE6EF20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472" name="Rectangle 37">
          <a:extLst>
            <a:ext uri="{FF2B5EF4-FFF2-40B4-BE49-F238E27FC236}">
              <a16:creationId xmlns:a16="http://schemas.microsoft.com/office/drawing/2014/main" id="{0F96A3EF-BA71-4AA5-9D47-609761808D35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473" name="Rectangle 15">
          <a:extLst>
            <a:ext uri="{FF2B5EF4-FFF2-40B4-BE49-F238E27FC236}">
              <a16:creationId xmlns:a16="http://schemas.microsoft.com/office/drawing/2014/main" id="{B65DE44E-C16C-439E-94FE-0B71FBD75859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474" name="Rectangle 29">
          <a:extLst>
            <a:ext uri="{FF2B5EF4-FFF2-40B4-BE49-F238E27FC236}">
              <a16:creationId xmlns:a16="http://schemas.microsoft.com/office/drawing/2014/main" id="{B35293E2-E9D2-469F-A18F-15DB66C91534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475" name="Rectangle 33">
          <a:extLst>
            <a:ext uri="{FF2B5EF4-FFF2-40B4-BE49-F238E27FC236}">
              <a16:creationId xmlns:a16="http://schemas.microsoft.com/office/drawing/2014/main" id="{81679AC4-C1A5-4DF4-99DD-0BE973E74867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476" name="Rectangle 37">
          <a:extLst>
            <a:ext uri="{FF2B5EF4-FFF2-40B4-BE49-F238E27FC236}">
              <a16:creationId xmlns:a16="http://schemas.microsoft.com/office/drawing/2014/main" id="{AF70DE24-11A3-4E31-9C3D-605247244FBC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477" name="Rectangle 15">
          <a:extLst>
            <a:ext uri="{FF2B5EF4-FFF2-40B4-BE49-F238E27FC236}">
              <a16:creationId xmlns:a16="http://schemas.microsoft.com/office/drawing/2014/main" id="{72DA01A5-72CE-4862-BE93-3AE6D5734116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478" name="Rectangle 29">
          <a:extLst>
            <a:ext uri="{FF2B5EF4-FFF2-40B4-BE49-F238E27FC236}">
              <a16:creationId xmlns:a16="http://schemas.microsoft.com/office/drawing/2014/main" id="{569D7EC9-B6F5-4D24-B39D-C6584273FAF0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479" name="Rectangle 33">
          <a:extLst>
            <a:ext uri="{FF2B5EF4-FFF2-40B4-BE49-F238E27FC236}">
              <a16:creationId xmlns:a16="http://schemas.microsoft.com/office/drawing/2014/main" id="{9A1207A7-737D-49F5-8256-EA484BD72E3B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480" name="Rectangle 37">
          <a:extLst>
            <a:ext uri="{FF2B5EF4-FFF2-40B4-BE49-F238E27FC236}">
              <a16:creationId xmlns:a16="http://schemas.microsoft.com/office/drawing/2014/main" id="{4D4FD692-30D7-45AC-8215-B87704A2682F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48</xdr:col>
      <xdr:colOff>264442</xdr:colOff>
      <xdr:row>62</xdr:row>
      <xdr:rowOff>75353</xdr:rowOff>
    </xdr:from>
    <xdr:to>
      <xdr:col>48</xdr:col>
      <xdr:colOff>264442</xdr:colOff>
      <xdr:row>62</xdr:row>
      <xdr:rowOff>75353</xdr:rowOff>
    </xdr:to>
    <xdr:sp macro="" textlink="">
      <xdr:nvSpPr>
        <xdr:cNvPr id="481" name="Rectangle 15">
          <a:extLst>
            <a:ext uri="{FF2B5EF4-FFF2-40B4-BE49-F238E27FC236}">
              <a16:creationId xmlns:a16="http://schemas.microsoft.com/office/drawing/2014/main" id="{96AE9710-3510-49A8-A8A0-82B498092E49}"/>
            </a:ext>
          </a:extLst>
        </xdr:cNvPr>
        <xdr:cNvSpPr>
          <a:spLocks noChangeArrowheads="1"/>
        </xdr:cNvSpPr>
      </xdr:nvSpPr>
      <xdr:spPr bwMode="auto">
        <a:xfrm>
          <a:off x="1213259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264442</xdr:colOff>
      <xdr:row>62</xdr:row>
      <xdr:rowOff>75353</xdr:rowOff>
    </xdr:from>
    <xdr:to>
      <xdr:col>48</xdr:col>
      <xdr:colOff>264442</xdr:colOff>
      <xdr:row>62</xdr:row>
      <xdr:rowOff>75353</xdr:rowOff>
    </xdr:to>
    <xdr:sp macro="" textlink="">
      <xdr:nvSpPr>
        <xdr:cNvPr id="482" name="Rectangle 29">
          <a:extLst>
            <a:ext uri="{FF2B5EF4-FFF2-40B4-BE49-F238E27FC236}">
              <a16:creationId xmlns:a16="http://schemas.microsoft.com/office/drawing/2014/main" id="{7933C797-F800-46B7-B0CC-156E57B361F7}"/>
            </a:ext>
          </a:extLst>
        </xdr:cNvPr>
        <xdr:cNvSpPr>
          <a:spLocks noChangeArrowheads="1"/>
        </xdr:cNvSpPr>
      </xdr:nvSpPr>
      <xdr:spPr bwMode="auto">
        <a:xfrm>
          <a:off x="1213259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264442</xdr:colOff>
      <xdr:row>62</xdr:row>
      <xdr:rowOff>75353</xdr:rowOff>
    </xdr:from>
    <xdr:to>
      <xdr:col>48</xdr:col>
      <xdr:colOff>264442</xdr:colOff>
      <xdr:row>62</xdr:row>
      <xdr:rowOff>75353</xdr:rowOff>
    </xdr:to>
    <xdr:sp macro="" textlink="">
      <xdr:nvSpPr>
        <xdr:cNvPr id="483" name="Rectangle 33">
          <a:extLst>
            <a:ext uri="{FF2B5EF4-FFF2-40B4-BE49-F238E27FC236}">
              <a16:creationId xmlns:a16="http://schemas.microsoft.com/office/drawing/2014/main" id="{0E491F75-4490-4896-8592-50775D4DAEF1}"/>
            </a:ext>
          </a:extLst>
        </xdr:cNvPr>
        <xdr:cNvSpPr>
          <a:spLocks noChangeArrowheads="1"/>
        </xdr:cNvSpPr>
      </xdr:nvSpPr>
      <xdr:spPr bwMode="auto">
        <a:xfrm>
          <a:off x="1213259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264442</xdr:colOff>
      <xdr:row>62</xdr:row>
      <xdr:rowOff>75353</xdr:rowOff>
    </xdr:from>
    <xdr:to>
      <xdr:col>48</xdr:col>
      <xdr:colOff>264442</xdr:colOff>
      <xdr:row>62</xdr:row>
      <xdr:rowOff>75353</xdr:rowOff>
    </xdr:to>
    <xdr:sp macro="" textlink="">
      <xdr:nvSpPr>
        <xdr:cNvPr id="484" name="Rectangle 37">
          <a:extLst>
            <a:ext uri="{FF2B5EF4-FFF2-40B4-BE49-F238E27FC236}">
              <a16:creationId xmlns:a16="http://schemas.microsoft.com/office/drawing/2014/main" id="{AFDC38B5-300F-4BE5-B84C-D75A9A3B60DA}"/>
            </a:ext>
          </a:extLst>
        </xdr:cNvPr>
        <xdr:cNvSpPr>
          <a:spLocks noChangeArrowheads="1"/>
        </xdr:cNvSpPr>
      </xdr:nvSpPr>
      <xdr:spPr bwMode="auto">
        <a:xfrm>
          <a:off x="1213259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485" name="Rectangle 15">
          <a:extLst>
            <a:ext uri="{FF2B5EF4-FFF2-40B4-BE49-F238E27FC236}">
              <a16:creationId xmlns:a16="http://schemas.microsoft.com/office/drawing/2014/main" id="{3C0AD809-0E88-499E-8F1B-B6B6C586E8AF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486" name="Rectangle 29">
          <a:extLst>
            <a:ext uri="{FF2B5EF4-FFF2-40B4-BE49-F238E27FC236}">
              <a16:creationId xmlns:a16="http://schemas.microsoft.com/office/drawing/2014/main" id="{E8153617-AF3A-4265-ACAD-5C35C1B1976E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487" name="Rectangle 33">
          <a:extLst>
            <a:ext uri="{FF2B5EF4-FFF2-40B4-BE49-F238E27FC236}">
              <a16:creationId xmlns:a16="http://schemas.microsoft.com/office/drawing/2014/main" id="{A3740FB0-31E8-4DD3-8089-9D99A8557355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488" name="Rectangle 37">
          <a:extLst>
            <a:ext uri="{FF2B5EF4-FFF2-40B4-BE49-F238E27FC236}">
              <a16:creationId xmlns:a16="http://schemas.microsoft.com/office/drawing/2014/main" id="{4EE9B626-6D15-49F4-BDC7-60BAC24B546B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489" name="Rectangle 15">
          <a:extLst>
            <a:ext uri="{FF2B5EF4-FFF2-40B4-BE49-F238E27FC236}">
              <a16:creationId xmlns:a16="http://schemas.microsoft.com/office/drawing/2014/main" id="{5F9A6D8F-2C9C-4488-9C4F-08FB33180F71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490" name="Rectangle 29">
          <a:extLst>
            <a:ext uri="{FF2B5EF4-FFF2-40B4-BE49-F238E27FC236}">
              <a16:creationId xmlns:a16="http://schemas.microsoft.com/office/drawing/2014/main" id="{FD834251-1DDA-4A33-914E-23972701C411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491" name="Rectangle 33">
          <a:extLst>
            <a:ext uri="{FF2B5EF4-FFF2-40B4-BE49-F238E27FC236}">
              <a16:creationId xmlns:a16="http://schemas.microsoft.com/office/drawing/2014/main" id="{73FFC3FF-5345-4DA5-A9F9-7A68749ABFB1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492" name="Rectangle 37">
          <a:extLst>
            <a:ext uri="{FF2B5EF4-FFF2-40B4-BE49-F238E27FC236}">
              <a16:creationId xmlns:a16="http://schemas.microsoft.com/office/drawing/2014/main" id="{923771FC-4517-41A0-BB75-BAC20A63ABF3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493" name="Rectangle 15">
          <a:extLst>
            <a:ext uri="{FF2B5EF4-FFF2-40B4-BE49-F238E27FC236}">
              <a16:creationId xmlns:a16="http://schemas.microsoft.com/office/drawing/2014/main" id="{9887A4DF-2050-4D9A-A91A-C263D488EE23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494" name="Rectangle 29">
          <a:extLst>
            <a:ext uri="{FF2B5EF4-FFF2-40B4-BE49-F238E27FC236}">
              <a16:creationId xmlns:a16="http://schemas.microsoft.com/office/drawing/2014/main" id="{51B2BE0C-0328-432A-AD1F-FF0EDA9A5707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495" name="Rectangle 33">
          <a:extLst>
            <a:ext uri="{FF2B5EF4-FFF2-40B4-BE49-F238E27FC236}">
              <a16:creationId xmlns:a16="http://schemas.microsoft.com/office/drawing/2014/main" id="{3523EB6D-AB59-4355-B409-240EB91001CE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496" name="Rectangle 37">
          <a:extLst>
            <a:ext uri="{FF2B5EF4-FFF2-40B4-BE49-F238E27FC236}">
              <a16:creationId xmlns:a16="http://schemas.microsoft.com/office/drawing/2014/main" id="{47A4A7AD-755B-4FEF-AD6F-33FCE36F6E24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497" name="Rectangle 15">
          <a:extLst>
            <a:ext uri="{FF2B5EF4-FFF2-40B4-BE49-F238E27FC236}">
              <a16:creationId xmlns:a16="http://schemas.microsoft.com/office/drawing/2014/main" id="{5AEE105F-35A1-4526-844E-73376F1F8925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498" name="Rectangle 29">
          <a:extLst>
            <a:ext uri="{FF2B5EF4-FFF2-40B4-BE49-F238E27FC236}">
              <a16:creationId xmlns:a16="http://schemas.microsoft.com/office/drawing/2014/main" id="{76E2D47A-39CB-426E-B899-C257F8EBF2C5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499" name="Rectangle 33">
          <a:extLst>
            <a:ext uri="{FF2B5EF4-FFF2-40B4-BE49-F238E27FC236}">
              <a16:creationId xmlns:a16="http://schemas.microsoft.com/office/drawing/2014/main" id="{0480182D-9035-4267-9F25-10A62BD2D298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500" name="Rectangle 37">
          <a:extLst>
            <a:ext uri="{FF2B5EF4-FFF2-40B4-BE49-F238E27FC236}">
              <a16:creationId xmlns:a16="http://schemas.microsoft.com/office/drawing/2014/main" id="{CA4FA51D-26FE-47B0-BDA4-D751029D82FE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501" name="Rectangle 15">
          <a:extLst>
            <a:ext uri="{FF2B5EF4-FFF2-40B4-BE49-F238E27FC236}">
              <a16:creationId xmlns:a16="http://schemas.microsoft.com/office/drawing/2014/main" id="{61EF48D8-7463-46EA-BF95-9F3CC99403BB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502" name="Rectangle 29">
          <a:extLst>
            <a:ext uri="{FF2B5EF4-FFF2-40B4-BE49-F238E27FC236}">
              <a16:creationId xmlns:a16="http://schemas.microsoft.com/office/drawing/2014/main" id="{BD121E80-B1E9-4501-8112-0C0361708B4F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503" name="Rectangle 33">
          <a:extLst>
            <a:ext uri="{FF2B5EF4-FFF2-40B4-BE49-F238E27FC236}">
              <a16:creationId xmlns:a16="http://schemas.microsoft.com/office/drawing/2014/main" id="{F4F3B3DB-E486-4821-A566-A666B17725D0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504" name="Rectangle 37">
          <a:extLst>
            <a:ext uri="{FF2B5EF4-FFF2-40B4-BE49-F238E27FC236}">
              <a16:creationId xmlns:a16="http://schemas.microsoft.com/office/drawing/2014/main" id="{78F03180-25A7-4C10-9EE1-708F5EEE0303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505" name="Rectangle 15">
          <a:extLst>
            <a:ext uri="{FF2B5EF4-FFF2-40B4-BE49-F238E27FC236}">
              <a16:creationId xmlns:a16="http://schemas.microsoft.com/office/drawing/2014/main" id="{30D56D61-86F0-463C-82CC-5A28C43841DD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506" name="Rectangle 29">
          <a:extLst>
            <a:ext uri="{FF2B5EF4-FFF2-40B4-BE49-F238E27FC236}">
              <a16:creationId xmlns:a16="http://schemas.microsoft.com/office/drawing/2014/main" id="{BB1DBF5B-9DE2-4CBE-BAF1-1177B038F75A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507" name="Rectangle 33">
          <a:extLst>
            <a:ext uri="{FF2B5EF4-FFF2-40B4-BE49-F238E27FC236}">
              <a16:creationId xmlns:a16="http://schemas.microsoft.com/office/drawing/2014/main" id="{558A4C2F-C6B4-4DCE-915E-5515E440BAAE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508" name="Rectangle 37">
          <a:extLst>
            <a:ext uri="{FF2B5EF4-FFF2-40B4-BE49-F238E27FC236}">
              <a16:creationId xmlns:a16="http://schemas.microsoft.com/office/drawing/2014/main" id="{952A5944-8848-41EC-A971-90BF3EF8A731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509" name="Rectangle 15">
          <a:extLst>
            <a:ext uri="{FF2B5EF4-FFF2-40B4-BE49-F238E27FC236}">
              <a16:creationId xmlns:a16="http://schemas.microsoft.com/office/drawing/2014/main" id="{F42323EB-DDEF-41C7-9B7C-F361930E90D5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510" name="Rectangle 29">
          <a:extLst>
            <a:ext uri="{FF2B5EF4-FFF2-40B4-BE49-F238E27FC236}">
              <a16:creationId xmlns:a16="http://schemas.microsoft.com/office/drawing/2014/main" id="{9FF59F76-8E4F-4BCB-B0F1-B055A6CBBFCD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511" name="Rectangle 33">
          <a:extLst>
            <a:ext uri="{FF2B5EF4-FFF2-40B4-BE49-F238E27FC236}">
              <a16:creationId xmlns:a16="http://schemas.microsoft.com/office/drawing/2014/main" id="{9500EF9A-00F9-4545-8F44-28065102D408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512" name="Rectangle 37">
          <a:extLst>
            <a:ext uri="{FF2B5EF4-FFF2-40B4-BE49-F238E27FC236}">
              <a16:creationId xmlns:a16="http://schemas.microsoft.com/office/drawing/2014/main" id="{90AA2835-76CD-4800-BA87-42D25E7E4FE4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513" name="Rectangle 15">
          <a:extLst>
            <a:ext uri="{FF2B5EF4-FFF2-40B4-BE49-F238E27FC236}">
              <a16:creationId xmlns:a16="http://schemas.microsoft.com/office/drawing/2014/main" id="{702D8AA4-622E-4697-9A1F-3D4A5EC04053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514" name="Rectangle 29">
          <a:extLst>
            <a:ext uri="{FF2B5EF4-FFF2-40B4-BE49-F238E27FC236}">
              <a16:creationId xmlns:a16="http://schemas.microsoft.com/office/drawing/2014/main" id="{184C966C-EC53-4523-957A-C1BAD312FC0E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515" name="Rectangle 33">
          <a:extLst>
            <a:ext uri="{FF2B5EF4-FFF2-40B4-BE49-F238E27FC236}">
              <a16:creationId xmlns:a16="http://schemas.microsoft.com/office/drawing/2014/main" id="{86A2F9BA-05F7-4837-A995-A162092197D3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516" name="Rectangle 37">
          <a:extLst>
            <a:ext uri="{FF2B5EF4-FFF2-40B4-BE49-F238E27FC236}">
              <a16:creationId xmlns:a16="http://schemas.microsoft.com/office/drawing/2014/main" id="{FD57BA78-42B4-4B0F-BDB5-A2C289417C66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517" name="Rectangle 15">
          <a:extLst>
            <a:ext uri="{FF2B5EF4-FFF2-40B4-BE49-F238E27FC236}">
              <a16:creationId xmlns:a16="http://schemas.microsoft.com/office/drawing/2014/main" id="{1601BC92-D23C-403C-B06B-A8C78583E7B7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518" name="Rectangle 29">
          <a:extLst>
            <a:ext uri="{FF2B5EF4-FFF2-40B4-BE49-F238E27FC236}">
              <a16:creationId xmlns:a16="http://schemas.microsoft.com/office/drawing/2014/main" id="{2EC9AD91-37BC-457F-BA26-1B7A1839952A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519" name="Rectangle 33">
          <a:extLst>
            <a:ext uri="{FF2B5EF4-FFF2-40B4-BE49-F238E27FC236}">
              <a16:creationId xmlns:a16="http://schemas.microsoft.com/office/drawing/2014/main" id="{943A83EE-4FD2-410A-BE9C-EF4881A5F4A2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520" name="Rectangle 37">
          <a:extLst>
            <a:ext uri="{FF2B5EF4-FFF2-40B4-BE49-F238E27FC236}">
              <a16:creationId xmlns:a16="http://schemas.microsoft.com/office/drawing/2014/main" id="{E58B8322-17DA-4245-8B17-0DCB63EF613C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521" name="Rectangle 15">
          <a:extLst>
            <a:ext uri="{FF2B5EF4-FFF2-40B4-BE49-F238E27FC236}">
              <a16:creationId xmlns:a16="http://schemas.microsoft.com/office/drawing/2014/main" id="{B68CCAA4-03E9-4236-AC08-14296F79870A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522" name="Rectangle 29">
          <a:extLst>
            <a:ext uri="{FF2B5EF4-FFF2-40B4-BE49-F238E27FC236}">
              <a16:creationId xmlns:a16="http://schemas.microsoft.com/office/drawing/2014/main" id="{9CFA12AD-7AB3-4AB0-962C-926FC9349E3C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523" name="Rectangle 33">
          <a:extLst>
            <a:ext uri="{FF2B5EF4-FFF2-40B4-BE49-F238E27FC236}">
              <a16:creationId xmlns:a16="http://schemas.microsoft.com/office/drawing/2014/main" id="{5AD373ED-FC7C-43A5-87E3-56DF5F7CE83C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524" name="Rectangle 37">
          <a:extLst>
            <a:ext uri="{FF2B5EF4-FFF2-40B4-BE49-F238E27FC236}">
              <a16:creationId xmlns:a16="http://schemas.microsoft.com/office/drawing/2014/main" id="{6356E760-526B-47FC-BDEE-34C7C1C4BD45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48</xdr:col>
      <xdr:colOff>264442</xdr:colOff>
      <xdr:row>62</xdr:row>
      <xdr:rowOff>75353</xdr:rowOff>
    </xdr:from>
    <xdr:to>
      <xdr:col>48</xdr:col>
      <xdr:colOff>264442</xdr:colOff>
      <xdr:row>62</xdr:row>
      <xdr:rowOff>75353</xdr:rowOff>
    </xdr:to>
    <xdr:sp macro="" textlink="">
      <xdr:nvSpPr>
        <xdr:cNvPr id="525" name="Rectangle 15">
          <a:extLst>
            <a:ext uri="{FF2B5EF4-FFF2-40B4-BE49-F238E27FC236}">
              <a16:creationId xmlns:a16="http://schemas.microsoft.com/office/drawing/2014/main" id="{B226B9B2-E7E3-45BC-99BA-4979578D0AFE}"/>
            </a:ext>
          </a:extLst>
        </xdr:cNvPr>
        <xdr:cNvSpPr>
          <a:spLocks noChangeArrowheads="1"/>
        </xdr:cNvSpPr>
      </xdr:nvSpPr>
      <xdr:spPr bwMode="auto">
        <a:xfrm>
          <a:off x="1213259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264442</xdr:colOff>
      <xdr:row>62</xdr:row>
      <xdr:rowOff>75353</xdr:rowOff>
    </xdr:from>
    <xdr:to>
      <xdr:col>48</xdr:col>
      <xdr:colOff>264442</xdr:colOff>
      <xdr:row>62</xdr:row>
      <xdr:rowOff>75353</xdr:rowOff>
    </xdr:to>
    <xdr:sp macro="" textlink="">
      <xdr:nvSpPr>
        <xdr:cNvPr id="526" name="Rectangle 29">
          <a:extLst>
            <a:ext uri="{FF2B5EF4-FFF2-40B4-BE49-F238E27FC236}">
              <a16:creationId xmlns:a16="http://schemas.microsoft.com/office/drawing/2014/main" id="{4996D662-32B5-437C-AA3E-C312BC90BC0A}"/>
            </a:ext>
          </a:extLst>
        </xdr:cNvPr>
        <xdr:cNvSpPr>
          <a:spLocks noChangeArrowheads="1"/>
        </xdr:cNvSpPr>
      </xdr:nvSpPr>
      <xdr:spPr bwMode="auto">
        <a:xfrm>
          <a:off x="1213259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264442</xdr:colOff>
      <xdr:row>62</xdr:row>
      <xdr:rowOff>75353</xdr:rowOff>
    </xdr:from>
    <xdr:to>
      <xdr:col>48</xdr:col>
      <xdr:colOff>264442</xdr:colOff>
      <xdr:row>62</xdr:row>
      <xdr:rowOff>75353</xdr:rowOff>
    </xdr:to>
    <xdr:sp macro="" textlink="">
      <xdr:nvSpPr>
        <xdr:cNvPr id="527" name="Rectangle 33">
          <a:extLst>
            <a:ext uri="{FF2B5EF4-FFF2-40B4-BE49-F238E27FC236}">
              <a16:creationId xmlns:a16="http://schemas.microsoft.com/office/drawing/2014/main" id="{48F47031-844E-42E9-8E27-BEA9D2262FE2}"/>
            </a:ext>
          </a:extLst>
        </xdr:cNvPr>
        <xdr:cNvSpPr>
          <a:spLocks noChangeArrowheads="1"/>
        </xdr:cNvSpPr>
      </xdr:nvSpPr>
      <xdr:spPr bwMode="auto">
        <a:xfrm>
          <a:off x="1213259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264442</xdr:colOff>
      <xdr:row>62</xdr:row>
      <xdr:rowOff>75353</xdr:rowOff>
    </xdr:from>
    <xdr:to>
      <xdr:col>48</xdr:col>
      <xdr:colOff>264442</xdr:colOff>
      <xdr:row>62</xdr:row>
      <xdr:rowOff>75353</xdr:rowOff>
    </xdr:to>
    <xdr:sp macro="" textlink="">
      <xdr:nvSpPr>
        <xdr:cNvPr id="528" name="Rectangle 37">
          <a:extLst>
            <a:ext uri="{FF2B5EF4-FFF2-40B4-BE49-F238E27FC236}">
              <a16:creationId xmlns:a16="http://schemas.microsoft.com/office/drawing/2014/main" id="{601F9C45-A688-4627-B8ED-AD60A93B07D5}"/>
            </a:ext>
          </a:extLst>
        </xdr:cNvPr>
        <xdr:cNvSpPr>
          <a:spLocks noChangeArrowheads="1"/>
        </xdr:cNvSpPr>
      </xdr:nvSpPr>
      <xdr:spPr bwMode="auto">
        <a:xfrm>
          <a:off x="1213259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529" name="Rectangle 15">
          <a:extLst>
            <a:ext uri="{FF2B5EF4-FFF2-40B4-BE49-F238E27FC236}">
              <a16:creationId xmlns:a16="http://schemas.microsoft.com/office/drawing/2014/main" id="{D51FAB54-ADB6-4BE9-91BF-B84F918A36D0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530" name="Rectangle 29">
          <a:extLst>
            <a:ext uri="{FF2B5EF4-FFF2-40B4-BE49-F238E27FC236}">
              <a16:creationId xmlns:a16="http://schemas.microsoft.com/office/drawing/2014/main" id="{5162117C-1D72-417D-A483-06A3A42F4C1A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531" name="Rectangle 33">
          <a:extLst>
            <a:ext uri="{FF2B5EF4-FFF2-40B4-BE49-F238E27FC236}">
              <a16:creationId xmlns:a16="http://schemas.microsoft.com/office/drawing/2014/main" id="{24885DDE-E02D-414B-91C8-423EB6C3C58C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532" name="Rectangle 37">
          <a:extLst>
            <a:ext uri="{FF2B5EF4-FFF2-40B4-BE49-F238E27FC236}">
              <a16:creationId xmlns:a16="http://schemas.microsoft.com/office/drawing/2014/main" id="{C674F068-CA67-4876-90A8-44E043787A36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533" name="Rectangle 15">
          <a:extLst>
            <a:ext uri="{FF2B5EF4-FFF2-40B4-BE49-F238E27FC236}">
              <a16:creationId xmlns:a16="http://schemas.microsoft.com/office/drawing/2014/main" id="{9F308365-9D7B-4CF6-95AE-50659EF176FC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534" name="Rectangle 29">
          <a:extLst>
            <a:ext uri="{FF2B5EF4-FFF2-40B4-BE49-F238E27FC236}">
              <a16:creationId xmlns:a16="http://schemas.microsoft.com/office/drawing/2014/main" id="{1919E44D-1486-4E54-9246-0953C1AE881E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535" name="Rectangle 33">
          <a:extLst>
            <a:ext uri="{FF2B5EF4-FFF2-40B4-BE49-F238E27FC236}">
              <a16:creationId xmlns:a16="http://schemas.microsoft.com/office/drawing/2014/main" id="{FAF21343-D68A-4F01-817A-6BCF298A7A6D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536" name="Rectangle 37">
          <a:extLst>
            <a:ext uri="{FF2B5EF4-FFF2-40B4-BE49-F238E27FC236}">
              <a16:creationId xmlns:a16="http://schemas.microsoft.com/office/drawing/2014/main" id="{F4C644B0-598A-4FFF-8306-C7C4918F3B4E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537" name="Rectangle 15">
          <a:extLst>
            <a:ext uri="{FF2B5EF4-FFF2-40B4-BE49-F238E27FC236}">
              <a16:creationId xmlns:a16="http://schemas.microsoft.com/office/drawing/2014/main" id="{9B3FD9BA-F85C-42A2-8E47-79D797A28A1D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538" name="Rectangle 29">
          <a:extLst>
            <a:ext uri="{FF2B5EF4-FFF2-40B4-BE49-F238E27FC236}">
              <a16:creationId xmlns:a16="http://schemas.microsoft.com/office/drawing/2014/main" id="{210230EE-16D9-4BFE-A1E5-F0CFAD4DEAB0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539" name="Rectangle 33">
          <a:extLst>
            <a:ext uri="{FF2B5EF4-FFF2-40B4-BE49-F238E27FC236}">
              <a16:creationId xmlns:a16="http://schemas.microsoft.com/office/drawing/2014/main" id="{8633D795-8B11-475A-A19F-746FBE49123F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540" name="Rectangle 37">
          <a:extLst>
            <a:ext uri="{FF2B5EF4-FFF2-40B4-BE49-F238E27FC236}">
              <a16:creationId xmlns:a16="http://schemas.microsoft.com/office/drawing/2014/main" id="{55B6101F-BFF6-4920-9021-0B39CC79C185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541" name="Rectangle 15">
          <a:extLst>
            <a:ext uri="{FF2B5EF4-FFF2-40B4-BE49-F238E27FC236}">
              <a16:creationId xmlns:a16="http://schemas.microsoft.com/office/drawing/2014/main" id="{AC9711ED-3D48-4468-88C4-A05348837246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542" name="Rectangle 29">
          <a:extLst>
            <a:ext uri="{FF2B5EF4-FFF2-40B4-BE49-F238E27FC236}">
              <a16:creationId xmlns:a16="http://schemas.microsoft.com/office/drawing/2014/main" id="{A91C1333-1F5B-4EB7-9620-12128AFCF688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543" name="Rectangle 33">
          <a:extLst>
            <a:ext uri="{FF2B5EF4-FFF2-40B4-BE49-F238E27FC236}">
              <a16:creationId xmlns:a16="http://schemas.microsoft.com/office/drawing/2014/main" id="{1D9EFF96-0250-4CF7-90B4-BFE0FBFBA5A2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544" name="Rectangle 37">
          <a:extLst>
            <a:ext uri="{FF2B5EF4-FFF2-40B4-BE49-F238E27FC236}">
              <a16:creationId xmlns:a16="http://schemas.microsoft.com/office/drawing/2014/main" id="{BC31960D-32D4-4BFC-BA32-A6CD7C1BE616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48</xdr:col>
      <xdr:colOff>264442</xdr:colOff>
      <xdr:row>62</xdr:row>
      <xdr:rowOff>75353</xdr:rowOff>
    </xdr:from>
    <xdr:to>
      <xdr:col>48</xdr:col>
      <xdr:colOff>264442</xdr:colOff>
      <xdr:row>62</xdr:row>
      <xdr:rowOff>75353</xdr:rowOff>
    </xdr:to>
    <xdr:sp macro="" textlink="">
      <xdr:nvSpPr>
        <xdr:cNvPr id="545" name="Rectangle 15">
          <a:extLst>
            <a:ext uri="{FF2B5EF4-FFF2-40B4-BE49-F238E27FC236}">
              <a16:creationId xmlns:a16="http://schemas.microsoft.com/office/drawing/2014/main" id="{DAA99A23-91A0-4F86-AD23-732837C98ABB}"/>
            </a:ext>
          </a:extLst>
        </xdr:cNvPr>
        <xdr:cNvSpPr>
          <a:spLocks noChangeArrowheads="1"/>
        </xdr:cNvSpPr>
      </xdr:nvSpPr>
      <xdr:spPr bwMode="auto">
        <a:xfrm>
          <a:off x="1213259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264442</xdr:colOff>
      <xdr:row>62</xdr:row>
      <xdr:rowOff>75353</xdr:rowOff>
    </xdr:from>
    <xdr:to>
      <xdr:col>48</xdr:col>
      <xdr:colOff>264442</xdr:colOff>
      <xdr:row>62</xdr:row>
      <xdr:rowOff>75353</xdr:rowOff>
    </xdr:to>
    <xdr:sp macro="" textlink="">
      <xdr:nvSpPr>
        <xdr:cNvPr id="546" name="Rectangle 29">
          <a:extLst>
            <a:ext uri="{FF2B5EF4-FFF2-40B4-BE49-F238E27FC236}">
              <a16:creationId xmlns:a16="http://schemas.microsoft.com/office/drawing/2014/main" id="{E84E75F4-2688-4071-9926-F130EE7429FD}"/>
            </a:ext>
          </a:extLst>
        </xdr:cNvPr>
        <xdr:cNvSpPr>
          <a:spLocks noChangeArrowheads="1"/>
        </xdr:cNvSpPr>
      </xdr:nvSpPr>
      <xdr:spPr bwMode="auto">
        <a:xfrm>
          <a:off x="1213259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264442</xdr:colOff>
      <xdr:row>62</xdr:row>
      <xdr:rowOff>75353</xdr:rowOff>
    </xdr:from>
    <xdr:to>
      <xdr:col>48</xdr:col>
      <xdr:colOff>264442</xdr:colOff>
      <xdr:row>62</xdr:row>
      <xdr:rowOff>75353</xdr:rowOff>
    </xdr:to>
    <xdr:sp macro="" textlink="">
      <xdr:nvSpPr>
        <xdr:cNvPr id="547" name="Rectangle 33">
          <a:extLst>
            <a:ext uri="{FF2B5EF4-FFF2-40B4-BE49-F238E27FC236}">
              <a16:creationId xmlns:a16="http://schemas.microsoft.com/office/drawing/2014/main" id="{CEC68A55-6CB5-4884-B17C-111F25C8FE87}"/>
            </a:ext>
          </a:extLst>
        </xdr:cNvPr>
        <xdr:cNvSpPr>
          <a:spLocks noChangeArrowheads="1"/>
        </xdr:cNvSpPr>
      </xdr:nvSpPr>
      <xdr:spPr bwMode="auto">
        <a:xfrm>
          <a:off x="1213259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264442</xdr:colOff>
      <xdr:row>62</xdr:row>
      <xdr:rowOff>75353</xdr:rowOff>
    </xdr:from>
    <xdr:to>
      <xdr:col>48</xdr:col>
      <xdr:colOff>264442</xdr:colOff>
      <xdr:row>62</xdr:row>
      <xdr:rowOff>75353</xdr:rowOff>
    </xdr:to>
    <xdr:sp macro="" textlink="">
      <xdr:nvSpPr>
        <xdr:cNvPr id="548" name="Rectangle 37">
          <a:extLst>
            <a:ext uri="{FF2B5EF4-FFF2-40B4-BE49-F238E27FC236}">
              <a16:creationId xmlns:a16="http://schemas.microsoft.com/office/drawing/2014/main" id="{7F2A8EC7-F306-425E-B94C-DA35AD79422A}"/>
            </a:ext>
          </a:extLst>
        </xdr:cNvPr>
        <xdr:cNvSpPr>
          <a:spLocks noChangeArrowheads="1"/>
        </xdr:cNvSpPr>
      </xdr:nvSpPr>
      <xdr:spPr bwMode="auto">
        <a:xfrm>
          <a:off x="1213259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549" name="Rectangle 15">
          <a:extLst>
            <a:ext uri="{FF2B5EF4-FFF2-40B4-BE49-F238E27FC236}">
              <a16:creationId xmlns:a16="http://schemas.microsoft.com/office/drawing/2014/main" id="{268B706E-A401-4348-8088-512ADC5C6ACC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550" name="Rectangle 29">
          <a:extLst>
            <a:ext uri="{FF2B5EF4-FFF2-40B4-BE49-F238E27FC236}">
              <a16:creationId xmlns:a16="http://schemas.microsoft.com/office/drawing/2014/main" id="{D7F3F255-D557-47D5-9E44-AFD01B51493B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551" name="Rectangle 33">
          <a:extLst>
            <a:ext uri="{FF2B5EF4-FFF2-40B4-BE49-F238E27FC236}">
              <a16:creationId xmlns:a16="http://schemas.microsoft.com/office/drawing/2014/main" id="{25C4CB20-D530-4B4C-AB13-F8E1FD429852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552" name="Rectangle 37">
          <a:extLst>
            <a:ext uri="{FF2B5EF4-FFF2-40B4-BE49-F238E27FC236}">
              <a16:creationId xmlns:a16="http://schemas.microsoft.com/office/drawing/2014/main" id="{801AE8B9-D507-4830-8851-195E04D7D00C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553" name="Rectangle 15">
          <a:extLst>
            <a:ext uri="{FF2B5EF4-FFF2-40B4-BE49-F238E27FC236}">
              <a16:creationId xmlns:a16="http://schemas.microsoft.com/office/drawing/2014/main" id="{FF455A47-E2AA-4BD2-83B5-266E63D0FB82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554" name="Rectangle 29">
          <a:extLst>
            <a:ext uri="{FF2B5EF4-FFF2-40B4-BE49-F238E27FC236}">
              <a16:creationId xmlns:a16="http://schemas.microsoft.com/office/drawing/2014/main" id="{DC0098D1-D33D-4DE3-B4DC-414B4FB5442B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555" name="Rectangle 33">
          <a:extLst>
            <a:ext uri="{FF2B5EF4-FFF2-40B4-BE49-F238E27FC236}">
              <a16:creationId xmlns:a16="http://schemas.microsoft.com/office/drawing/2014/main" id="{1FC59D7E-E470-4D2A-8636-CF3C71DBE357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556" name="Rectangle 37">
          <a:extLst>
            <a:ext uri="{FF2B5EF4-FFF2-40B4-BE49-F238E27FC236}">
              <a16:creationId xmlns:a16="http://schemas.microsoft.com/office/drawing/2014/main" id="{409106A5-8701-49E0-85BC-CD325F7BC8CB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557" name="Rectangle 15">
          <a:extLst>
            <a:ext uri="{FF2B5EF4-FFF2-40B4-BE49-F238E27FC236}">
              <a16:creationId xmlns:a16="http://schemas.microsoft.com/office/drawing/2014/main" id="{7BE04B95-9E61-47AD-A664-0C8E56E1D826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558" name="Rectangle 29">
          <a:extLst>
            <a:ext uri="{FF2B5EF4-FFF2-40B4-BE49-F238E27FC236}">
              <a16:creationId xmlns:a16="http://schemas.microsoft.com/office/drawing/2014/main" id="{C4E5DF3E-7B53-4E40-96C6-488C883C561E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559" name="Rectangle 33">
          <a:extLst>
            <a:ext uri="{FF2B5EF4-FFF2-40B4-BE49-F238E27FC236}">
              <a16:creationId xmlns:a16="http://schemas.microsoft.com/office/drawing/2014/main" id="{D5B7F371-2256-4396-B2D1-5C5884EA08C0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560" name="Rectangle 37">
          <a:extLst>
            <a:ext uri="{FF2B5EF4-FFF2-40B4-BE49-F238E27FC236}">
              <a16:creationId xmlns:a16="http://schemas.microsoft.com/office/drawing/2014/main" id="{218527A4-B513-4E5D-BC4C-B7CA945C805E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561" name="Rectangle 15">
          <a:extLst>
            <a:ext uri="{FF2B5EF4-FFF2-40B4-BE49-F238E27FC236}">
              <a16:creationId xmlns:a16="http://schemas.microsoft.com/office/drawing/2014/main" id="{5E6991CE-D533-45D7-AAE9-C9D98D9EFCC5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562" name="Rectangle 29">
          <a:extLst>
            <a:ext uri="{FF2B5EF4-FFF2-40B4-BE49-F238E27FC236}">
              <a16:creationId xmlns:a16="http://schemas.microsoft.com/office/drawing/2014/main" id="{595829E2-D86F-4034-8D8E-F821B6F73B46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563" name="Rectangle 33">
          <a:extLst>
            <a:ext uri="{FF2B5EF4-FFF2-40B4-BE49-F238E27FC236}">
              <a16:creationId xmlns:a16="http://schemas.microsoft.com/office/drawing/2014/main" id="{10E72BB7-8050-47A1-B00F-3F67212BA1E4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564" name="Rectangle 37">
          <a:extLst>
            <a:ext uri="{FF2B5EF4-FFF2-40B4-BE49-F238E27FC236}">
              <a16:creationId xmlns:a16="http://schemas.microsoft.com/office/drawing/2014/main" id="{2251A27F-03E8-40BA-B40F-92C1B45FC660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565" name="Rectangle 15">
          <a:extLst>
            <a:ext uri="{FF2B5EF4-FFF2-40B4-BE49-F238E27FC236}">
              <a16:creationId xmlns:a16="http://schemas.microsoft.com/office/drawing/2014/main" id="{42A61B69-8ABA-4E66-96D2-E2E3B6E0F8C9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566" name="Rectangle 29">
          <a:extLst>
            <a:ext uri="{FF2B5EF4-FFF2-40B4-BE49-F238E27FC236}">
              <a16:creationId xmlns:a16="http://schemas.microsoft.com/office/drawing/2014/main" id="{C65628B5-8544-4B2F-8CFA-D1E9EB0A5830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567" name="Rectangle 33">
          <a:extLst>
            <a:ext uri="{FF2B5EF4-FFF2-40B4-BE49-F238E27FC236}">
              <a16:creationId xmlns:a16="http://schemas.microsoft.com/office/drawing/2014/main" id="{2B53B80B-FC49-4071-96D7-28D42C138572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568" name="Rectangle 37">
          <a:extLst>
            <a:ext uri="{FF2B5EF4-FFF2-40B4-BE49-F238E27FC236}">
              <a16:creationId xmlns:a16="http://schemas.microsoft.com/office/drawing/2014/main" id="{947DBC2B-54B9-4A9E-940B-96390E2B957C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569" name="Rectangle 15">
          <a:extLst>
            <a:ext uri="{FF2B5EF4-FFF2-40B4-BE49-F238E27FC236}">
              <a16:creationId xmlns:a16="http://schemas.microsoft.com/office/drawing/2014/main" id="{38565CA1-5EF1-4237-A6CD-5A542132EB61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570" name="Rectangle 29">
          <a:extLst>
            <a:ext uri="{FF2B5EF4-FFF2-40B4-BE49-F238E27FC236}">
              <a16:creationId xmlns:a16="http://schemas.microsoft.com/office/drawing/2014/main" id="{07F2AF42-A909-4837-ACC3-F31FCBB36F85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571" name="Rectangle 33">
          <a:extLst>
            <a:ext uri="{FF2B5EF4-FFF2-40B4-BE49-F238E27FC236}">
              <a16:creationId xmlns:a16="http://schemas.microsoft.com/office/drawing/2014/main" id="{63E1E9B7-84F3-42DA-879C-34F02DE4B965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572" name="Rectangle 37">
          <a:extLst>
            <a:ext uri="{FF2B5EF4-FFF2-40B4-BE49-F238E27FC236}">
              <a16:creationId xmlns:a16="http://schemas.microsoft.com/office/drawing/2014/main" id="{24E96150-8B28-4319-8E61-E368AB8EF718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573" name="Rectangle 15">
          <a:extLst>
            <a:ext uri="{FF2B5EF4-FFF2-40B4-BE49-F238E27FC236}">
              <a16:creationId xmlns:a16="http://schemas.microsoft.com/office/drawing/2014/main" id="{504404D2-2853-4446-81D7-35DDE144ECD5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574" name="Rectangle 29">
          <a:extLst>
            <a:ext uri="{FF2B5EF4-FFF2-40B4-BE49-F238E27FC236}">
              <a16:creationId xmlns:a16="http://schemas.microsoft.com/office/drawing/2014/main" id="{24B248F2-956D-401C-967F-26D51102C6E3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575" name="Rectangle 33">
          <a:extLst>
            <a:ext uri="{FF2B5EF4-FFF2-40B4-BE49-F238E27FC236}">
              <a16:creationId xmlns:a16="http://schemas.microsoft.com/office/drawing/2014/main" id="{AD3D9EC3-AF22-4F6A-9833-63ABD76E3FB3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576" name="Rectangle 37">
          <a:extLst>
            <a:ext uri="{FF2B5EF4-FFF2-40B4-BE49-F238E27FC236}">
              <a16:creationId xmlns:a16="http://schemas.microsoft.com/office/drawing/2014/main" id="{9AD27128-8EC7-4AC8-8908-4114A35BF24C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577" name="Rectangle 15">
          <a:extLst>
            <a:ext uri="{FF2B5EF4-FFF2-40B4-BE49-F238E27FC236}">
              <a16:creationId xmlns:a16="http://schemas.microsoft.com/office/drawing/2014/main" id="{EBDA83F5-CA5F-4089-9910-388840F6C563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578" name="Rectangle 29">
          <a:extLst>
            <a:ext uri="{FF2B5EF4-FFF2-40B4-BE49-F238E27FC236}">
              <a16:creationId xmlns:a16="http://schemas.microsoft.com/office/drawing/2014/main" id="{43EE03E0-FF5A-4CE7-9ACA-ACF942D547A5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579" name="Rectangle 33">
          <a:extLst>
            <a:ext uri="{FF2B5EF4-FFF2-40B4-BE49-F238E27FC236}">
              <a16:creationId xmlns:a16="http://schemas.microsoft.com/office/drawing/2014/main" id="{4CB11289-1A42-488F-960A-C8C8F139E107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580" name="Rectangle 37">
          <a:extLst>
            <a:ext uri="{FF2B5EF4-FFF2-40B4-BE49-F238E27FC236}">
              <a16:creationId xmlns:a16="http://schemas.microsoft.com/office/drawing/2014/main" id="{F475F947-5F10-4D10-9325-FFA27861BC9E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581" name="Rectangle 15">
          <a:extLst>
            <a:ext uri="{FF2B5EF4-FFF2-40B4-BE49-F238E27FC236}">
              <a16:creationId xmlns:a16="http://schemas.microsoft.com/office/drawing/2014/main" id="{2B6A975C-99C0-4808-A57A-EA28CF0B4A0F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582" name="Rectangle 29">
          <a:extLst>
            <a:ext uri="{FF2B5EF4-FFF2-40B4-BE49-F238E27FC236}">
              <a16:creationId xmlns:a16="http://schemas.microsoft.com/office/drawing/2014/main" id="{EB31764F-6E5B-44B6-89A6-21EAA617F426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583" name="Rectangle 33">
          <a:extLst>
            <a:ext uri="{FF2B5EF4-FFF2-40B4-BE49-F238E27FC236}">
              <a16:creationId xmlns:a16="http://schemas.microsoft.com/office/drawing/2014/main" id="{03FA94FC-D3C8-4FE2-9D70-C0E5347EC74E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584" name="Rectangle 37">
          <a:extLst>
            <a:ext uri="{FF2B5EF4-FFF2-40B4-BE49-F238E27FC236}">
              <a16:creationId xmlns:a16="http://schemas.microsoft.com/office/drawing/2014/main" id="{DBA1952B-BD95-47AD-A9E1-9D1DD7EF336E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585" name="Rectangle 15">
          <a:extLst>
            <a:ext uri="{FF2B5EF4-FFF2-40B4-BE49-F238E27FC236}">
              <a16:creationId xmlns:a16="http://schemas.microsoft.com/office/drawing/2014/main" id="{541467A6-4601-40C4-8D5D-5F5ABE3661D5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586" name="Rectangle 29">
          <a:extLst>
            <a:ext uri="{FF2B5EF4-FFF2-40B4-BE49-F238E27FC236}">
              <a16:creationId xmlns:a16="http://schemas.microsoft.com/office/drawing/2014/main" id="{E7112E9B-A0F9-40B9-9F0E-A44DD3A308FF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587" name="Rectangle 33">
          <a:extLst>
            <a:ext uri="{FF2B5EF4-FFF2-40B4-BE49-F238E27FC236}">
              <a16:creationId xmlns:a16="http://schemas.microsoft.com/office/drawing/2014/main" id="{01484C28-5988-493E-AEE1-36A508532FAB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588" name="Rectangle 37">
          <a:extLst>
            <a:ext uri="{FF2B5EF4-FFF2-40B4-BE49-F238E27FC236}">
              <a16:creationId xmlns:a16="http://schemas.microsoft.com/office/drawing/2014/main" id="{FDDB0E49-DB1A-4219-A82F-44FFDEA7D683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48</xdr:col>
      <xdr:colOff>264442</xdr:colOff>
      <xdr:row>62</xdr:row>
      <xdr:rowOff>75353</xdr:rowOff>
    </xdr:from>
    <xdr:to>
      <xdr:col>48</xdr:col>
      <xdr:colOff>264442</xdr:colOff>
      <xdr:row>62</xdr:row>
      <xdr:rowOff>75353</xdr:rowOff>
    </xdr:to>
    <xdr:sp macro="" textlink="">
      <xdr:nvSpPr>
        <xdr:cNvPr id="589" name="Rectangle 15">
          <a:extLst>
            <a:ext uri="{FF2B5EF4-FFF2-40B4-BE49-F238E27FC236}">
              <a16:creationId xmlns:a16="http://schemas.microsoft.com/office/drawing/2014/main" id="{0E3E71BE-B16E-410D-8A61-AF5090037D15}"/>
            </a:ext>
          </a:extLst>
        </xdr:cNvPr>
        <xdr:cNvSpPr>
          <a:spLocks noChangeArrowheads="1"/>
        </xdr:cNvSpPr>
      </xdr:nvSpPr>
      <xdr:spPr bwMode="auto">
        <a:xfrm>
          <a:off x="1213259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264442</xdr:colOff>
      <xdr:row>62</xdr:row>
      <xdr:rowOff>75353</xdr:rowOff>
    </xdr:from>
    <xdr:to>
      <xdr:col>48</xdr:col>
      <xdr:colOff>264442</xdr:colOff>
      <xdr:row>62</xdr:row>
      <xdr:rowOff>75353</xdr:rowOff>
    </xdr:to>
    <xdr:sp macro="" textlink="">
      <xdr:nvSpPr>
        <xdr:cNvPr id="590" name="Rectangle 29">
          <a:extLst>
            <a:ext uri="{FF2B5EF4-FFF2-40B4-BE49-F238E27FC236}">
              <a16:creationId xmlns:a16="http://schemas.microsoft.com/office/drawing/2014/main" id="{CD5DF38A-BE43-4A6F-8216-D6B1231B9318}"/>
            </a:ext>
          </a:extLst>
        </xdr:cNvPr>
        <xdr:cNvSpPr>
          <a:spLocks noChangeArrowheads="1"/>
        </xdr:cNvSpPr>
      </xdr:nvSpPr>
      <xdr:spPr bwMode="auto">
        <a:xfrm>
          <a:off x="1213259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264442</xdr:colOff>
      <xdr:row>62</xdr:row>
      <xdr:rowOff>75353</xdr:rowOff>
    </xdr:from>
    <xdr:to>
      <xdr:col>48</xdr:col>
      <xdr:colOff>264442</xdr:colOff>
      <xdr:row>62</xdr:row>
      <xdr:rowOff>75353</xdr:rowOff>
    </xdr:to>
    <xdr:sp macro="" textlink="">
      <xdr:nvSpPr>
        <xdr:cNvPr id="591" name="Rectangle 33">
          <a:extLst>
            <a:ext uri="{FF2B5EF4-FFF2-40B4-BE49-F238E27FC236}">
              <a16:creationId xmlns:a16="http://schemas.microsoft.com/office/drawing/2014/main" id="{118D11D2-06CF-409E-88B5-E1C86679638C}"/>
            </a:ext>
          </a:extLst>
        </xdr:cNvPr>
        <xdr:cNvSpPr>
          <a:spLocks noChangeArrowheads="1"/>
        </xdr:cNvSpPr>
      </xdr:nvSpPr>
      <xdr:spPr bwMode="auto">
        <a:xfrm>
          <a:off x="1213259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264442</xdr:colOff>
      <xdr:row>62</xdr:row>
      <xdr:rowOff>75353</xdr:rowOff>
    </xdr:from>
    <xdr:to>
      <xdr:col>48</xdr:col>
      <xdr:colOff>264442</xdr:colOff>
      <xdr:row>62</xdr:row>
      <xdr:rowOff>75353</xdr:rowOff>
    </xdr:to>
    <xdr:sp macro="" textlink="">
      <xdr:nvSpPr>
        <xdr:cNvPr id="592" name="Rectangle 37">
          <a:extLst>
            <a:ext uri="{FF2B5EF4-FFF2-40B4-BE49-F238E27FC236}">
              <a16:creationId xmlns:a16="http://schemas.microsoft.com/office/drawing/2014/main" id="{F81F9E09-EDAE-40BF-8AA5-65127EC3F1C2}"/>
            </a:ext>
          </a:extLst>
        </xdr:cNvPr>
        <xdr:cNvSpPr>
          <a:spLocks noChangeArrowheads="1"/>
        </xdr:cNvSpPr>
      </xdr:nvSpPr>
      <xdr:spPr bwMode="auto">
        <a:xfrm>
          <a:off x="1213259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593" name="Rectangle 15">
          <a:extLst>
            <a:ext uri="{FF2B5EF4-FFF2-40B4-BE49-F238E27FC236}">
              <a16:creationId xmlns:a16="http://schemas.microsoft.com/office/drawing/2014/main" id="{EAA442DF-5949-46C7-9AED-205B6FCE98CA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594" name="Rectangle 29">
          <a:extLst>
            <a:ext uri="{FF2B5EF4-FFF2-40B4-BE49-F238E27FC236}">
              <a16:creationId xmlns:a16="http://schemas.microsoft.com/office/drawing/2014/main" id="{B8CFF6BB-A242-4DC3-952B-8263A89ADE4B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595" name="Rectangle 33">
          <a:extLst>
            <a:ext uri="{FF2B5EF4-FFF2-40B4-BE49-F238E27FC236}">
              <a16:creationId xmlns:a16="http://schemas.microsoft.com/office/drawing/2014/main" id="{5B0A10A0-D426-4A79-BA29-D3BA92219D9C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596" name="Rectangle 37">
          <a:extLst>
            <a:ext uri="{FF2B5EF4-FFF2-40B4-BE49-F238E27FC236}">
              <a16:creationId xmlns:a16="http://schemas.microsoft.com/office/drawing/2014/main" id="{EF6B7EF2-C819-47CF-BF3F-398FF1E3A43C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597" name="Rectangle 15">
          <a:extLst>
            <a:ext uri="{FF2B5EF4-FFF2-40B4-BE49-F238E27FC236}">
              <a16:creationId xmlns:a16="http://schemas.microsoft.com/office/drawing/2014/main" id="{0A42BFAE-B803-4C99-9590-4964C8443D62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598" name="Rectangle 29">
          <a:extLst>
            <a:ext uri="{FF2B5EF4-FFF2-40B4-BE49-F238E27FC236}">
              <a16:creationId xmlns:a16="http://schemas.microsoft.com/office/drawing/2014/main" id="{FA0D8C2B-BC62-4D0F-9A48-59916960A3F3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599" name="Rectangle 33">
          <a:extLst>
            <a:ext uri="{FF2B5EF4-FFF2-40B4-BE49-F238E27FC236}">
              <a16:creationId xmlns:a16="http://schemas.microsoft.com/office/drawing/2014/main" id="{F2B069E0-A9F1-4A96-BCEB-3B417E5DD622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600" name="Rectangle 37">
          <a:extLst>
            <a:ext uri="{FF2B5EF4-FFF2-40B4-BE49-F238E27FC236}">
              <a16:creationId xmlns:a16="http://schemas.microsoft.com/office/drawing/2014/main" id="{247BD7A9-0C34-447C-99CE-149F47681311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601" name="Rectangle 15">
          <a:extLst>
            <a:ext uri="{FF2B5EF4-FFF2-40B4-BE49-F238E27FC236}">
              <a16:creationId xmlns:a16="http://schemas.microsoft.com/office/drawing/2014/main" id="{A97BB55B-B7F3-45D0-92F6-F40BFF4E610B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602" name="Rectangle 29">
          <a:extLst>
            <a:ext uri="{FF2B5EF4-FFF2-40B4-BE49-F238E27FC236}">
              <a16:creationId xmlns:a16="http://schemas.microsoft.com/office/drawing/2014/main" id="{1A10AED9-7BB0-4D04-BCDF-4602F4F47DAB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603" name="Rectangle 33">
          <a:extLst>
            <a:ext uri="{FF2B5EF4-FFF2-40B4-BE49-F238E27FC236}">
              <a16:creationId xmlns:a16="http://schemas.microsoft.com/office/drawing/2014/main" id="{8181BF34-73E0-41BC-9B1D-D63E90904EBF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604" name="Rectangle 37">
          <a:extLst>
            <a:ext uri="{FF2B5EF4-FFF2-40B4-BE49-F238E27FC236}">
              <a16:creationId xmlns:a16="http://schemas.microsoft.com/office/drawing/2014/main" id="{0CF513C8-1710-4217-B133-F8A630045C68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605" name="Rectangle 15">
          <a:extLst>
            <a:ext uri="{FF2B5EF4-FFF2-40B4-BE49-F238E27FC236}">
              <a16:creationId xmlns:a16="http://schemas.microsoft.com/office/drawing/2014/main" id="{F668472C-653C-49AB-99E8-9987D529B0B3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606" name="Rectangle 29">
          <a:extLst>
            <a:ext uri="{FF2B5EF4-FFF2-40B4-BE49-F238E27FC236}">
              <a16:creationId xmlns:a16="http://schemas.microsoft.com/office/drawing/2014/main" id="{437095F5-BE7C-4D3E-B87E-54BE19B51BFB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607" name="Rectangle 33">
          <a:extLst>
            <a:ext uri="{FF2B5EF4-FFF2-40B4-BE49-F238E27FC236}">
              <a16:creationId xmlns:a16="http://schemas.microsoft.com/office/drawing/2014/main" id="{A01120DA-95C0-4903-9519-8CFC6DC8FF28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608" name="Rectangle 37">
          <a:extLst>
            <a:ext uri="{FF2B5EF4-FFF2-40B4-BE49-F238E27FC236}">
              <a16:creationId xmlns:a16="http://schemas.microsoft.com/office/drawing/2014/main" id="{552C08A1-DF7C-4A08-8DDD-591795F7E630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48</xdr:col>
      <xdr:colOff>264442</xdr:colOff>
      <xdr:row>62</xdr:row>
      <xdr:rowOff>75353</xdr:rowOff>
    </xdr:from>
    <xdr:to>
      <xdr:col>48</xdr:col>
      <xdr:colOff>264442</xdr:colOff>
      <xdr:row>62</xdr:row>
      <xdr:rowOff>75353</xdr:rowOff>
    </xdr:to>
    <xdr:sp macro="" textlink="">
      <xdr:nvSpPr>
        <xdr:cNvPr id="609" name="Rectangle 15">
          <a:extLst>
            <a:ext uri="{FF2B5EF4-FFF2-40B4-BE49-F238E27FC236}">
              <a16:creationId xmlns:a16="http://schemas.microsoft.com/office/drawing/2014/main" id="{029A7DE8-AC23-4ABE-8F8C-B1301103B8E4}"/>
            </a:ext>
          </a:extLst>
        </xdr:cNvPr>
        <xdr:cNvSpPr>
          <a:spLocks noChangeArrowheads="1"/>
        </xdr:cNvSpPr>
      </xdr:nvSpPr>
      <xdr:spPr bwMode="auto">
        <a:xfrm>
          <a:off x="1213259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264442</xdr:colOff>
      <xdr:row>62</xdr:row>
      <xdr:rowOff>75353</xdr:rowOff>
    </xdr:from>
    <xdr:to>
      <xdr:col>48</xdr:col>
      <xdr:colOff>264442</xdr:colOff>
      <xdr:row>62</xdr:row>
      <xdr:rowOff>75353</xdr:rowOff>
    </xdr:to>
    <xdr:sp macro="" textlink="">
      <xdr:nvSpPr>
        <xdr:cNvPr id="610" name="Rectangle 29">
          <a:extLst>
            <a:ext uri="{FF2B5EF4-FFF2-40B4-BE49-F238E27FC236}">
              <a16:creationId xmlns:a16="http://schemas.microsoft.com/office/drawing/2014/main" id="{52D7B346-348F-45FE-95A7-093DD7D95830}"/>
            </a:ext>
          </a:extLst>
        </xdr:cNvPr>
        <xdr:cNvSpPr>
          <a:spLocks noChangeArrowheads="1"/>
        </xdr:cNvSpPr>
      </xdr:nvSpPr>
      <xdr:spPr bwMode="auto">
        <a:xfrm>
          <a:off x="1213259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264442</xdr:colOff>
      <xdr:row>62</xdr:row>
      <xdr:rowOff>75353</xdr:rowOff>
    </xdr:from>
    <xdr:to>
      <xdr:col>48</xdr:col>
      <xdr:colOff>264442</xdr:colOff>
      <xdr:row>62</xdr:row>
      <xdr:rowOff>75353</xdr:rowOff>
    </xdr:to>
    <xdr:sp macro="" textlink="">
      <xdr:nvSpPr>
        <xdr:cNvPr id="611" name="Rectangle 33">
          <a:extLst>
            <a:ext uri="{FF2B5EF4-FFF2-40B4-BE49-F238E27FC236}">
              <a16:creationId xmlns:a16="http://schemas.microsoft.com/office/drawing/2014/main" id="{6F59C0E1-CF21-4346-ABA2-965F13794A58}"/>
            </a:ext>
          </a:extLst>
        </xdr:cNvPr>
        <xdr:cNvSpPr>
          <a:spLocks noChangeArrowheads="1"/>
        </xdr:cNvSpPr>
      </xdr:nvSpPr>
      <xdr:spPr bwMode="auto">
        <a:xfrm>
          <a:off x="1213259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264442</xdr:colOff>
      <xdr:row>62</xdr:row>
      <xdr:rowOff>75353</xdr:rowOff>
    </xdr:from>
    <xdr:to>
      <xdr:col>48</xdr:col>
      <xdr:colOff>264442</xdr:colOff>
      <xdr:row>62</xdr:row>
      <xdr:rowOff>75353</xdr:rowOff>
    </xdr:to>
    <xdr:sp macro="" textlink="">
      <xdr:nvSpPr>
        <xdr:cNvPr id="612" name="Rectangle 37">
          <a:extLst>
            <a:ext uri="{FF2B5EF4-FFF2-40B4-BE49-F238E27FC236}">
              <a16:creationId xmlns:a16="http://schemas.microsoft.com/office/drawing/2014/main" id="{D5D7FB6B-F1C8-4A2D-A543-9735541EACA9}"/>
            </a:ext>
          </a:extLst>
        </xdr:cNvPr>
        <xdr:cNvSpPr>
          <a:spLocks noChangeArrowheads="1"/>
        </xdr:cNvSpPr>
      </xdr:nvSpPr>
      <xdr:spPr bwMode="auto">
        <a:xfrm>
          <a:off x="1213259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613" name="Rectangle 15">
          <a:extLst>
            <a:ext uri="{FF2B5EF4-FFF2-40B4-BE49-F238E27FC236}">
              <a16:creationId xmlns:a16="http://schemas.microsoft.com/office/drawing/2014/main" id="{9B19419E-7F47-4909-9BFF-76191E1BD13E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614" name="Rectangle 29">
          <a:extLst>
            <a:ext uri="{FF2B5EF4-FFF2-40B4-BE49-F238E27FC236}">
              <a16:creationId xmlns:a16="http://schemas.microsoft.com/office/drawing/2014/main" id="{A1E0CE3F-74B4-4C4A-B98E-F9616BDE72BA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615" name="Rectangle 33">
          <a:extLst>
            <a:ext uri="{FF2B5EF4-FFF2-40B4-BE49-F238E27FC236}">
              <a16:creationId xmlns:a16="http://schemas.microsoft.com/office/drawing/2014/main" id="{9B6BF119-8417-47E6-B1B0-C697D86BF261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616" name="Rectangle 37">
          <a:extLst>
            <a:ext uri="{FF2B5EF4-FFF2-40B4-BE49-F238E27FC236}">
              <a16:creationId xmlns:a16="http://schemas.microsoft.com/office/drawing/2014/main" id="{27645020-D9D3-47BC-9830-EE38508B860E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617" name="Rectangle 15">
          <a:extLst>
            <a:ext uri="{FF2B5EF4-FFF2-40B4-BE49-F238E27FC236}">
              <a16:creationId xmlns:a16="http://schemas.microsoft.com/office/drawing/2014/main" id="{9B3C9739-C174-40C6-9437-88738702E1F1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618" name="Rectangle 29">
          <a:extLst>
            <a:ext uri="{FF2B5EF4-FFF2-40B4-BE49-F238E27FC236}">
              <a16:creationId xmlns:a16="http://schemas.microsoft.com/office/drawing/2014/main" id="{B54F31F7-F220-40F9-BA6B-109E04B093A5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619" name="Rectangle 33">
          <a:extLst>
            <a:ext uri="{FF2B5EF4-FFF2-40B4-BE49-F238E27FC236}">
              <a16:creationId xmlns:a16="http://schemas.microsoft.com/office/drawing/2014/main" id="{DABFDDB4-D739-4CCE-9A82-3277C2C6913D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620" name="Rectangle 37">
          <a:extLst>
            <a:ext uri="{FF2B5EF4-FFF2-40B4-BE49-F238E27FC236}">
              <a16:creationId xmlns:a16="http://schemas.microsoft.com/office/drawing/2014/main" id="{092D936D-983E-4932-A76E-67C9162AE0D9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621" name="Rectangle 15">
          <a:extLst>
            <a:ext uri="{FF2B5EF4-FFF2-40B4-BE49-F238E27FC236}">
              <a16:creationId xmlns:a16="http://schemas.microsoft.com/office/drawing/2014/main" id="{F1DE6212-2FDB-46A9-A48C-4AF14F66B11C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622" name="Rectangle 29">
          <a:extLst>
            <a:ext uri="{FF2B5EF4-FFF2-40B4-BE49-F238E27FC236}">
              <a16:creationId xmlns:a16="http://schemas.microsoft.com/office/drawing/2014/main" id="{370438E8-9BC8-4EEE-8234-AFC2B5D9F867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623" name="Rectangle 33">
          <a:extLst>
            <a:ext uri="{FF2B5EF4-FFF2-40B4-BE49-F238E27FC236}">
              <a16:creationId xmlns:a16="http://schemas.microsoft.com/office/drawing/2014/main" id="{D446C0BC-4F12-41D6-A392-C624FD861C1B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624" name="Rectangle 37">
          <a:extLst>
            <a:ext uri="{FF2B5EF4-FFF2-40B4-BE49-F238E27FC236}">
              <a16:creationId xmlns:a16="http://schemas.microsoft.com/office/drawing/2014/main" id="{FB964E15-7144-48E7-8427-936A2382C138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625" name="Rectangle 15">
          <a:extLst>
            <a:ext uri="{FF2B5EF4-FFF2-40B4-BE49-F238E27FC236}">
              <a16:creationId xmlns:a16="http://schemas.microsoft.com/office/drawing/2014/main" id="{CEDC27CA-B538-44C0-A82C-B6FB35CF1571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626" name="Rectangle 29">
          <a:extLst>
            <a:ext uri="{FF2B5EF4-FFF2-40B4-BE49-F238E27FC236}">
              <a16:creationId xmlns:a16="http://schemas.microsoft.com/office/drawing/2014/main" id="{F43133B5-23AA-4698-AAF4-0F49AC723DB8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627" name="Rectangle 33">
          <a:extLst>
            <a:ext uri="{FF2B5EF4-FFF2-40B4-BE49-F238E27FC236}">
              <a16:creationId xmlns:a16="http://schemas.microsoft.com/office/drawing/2014/main" id="{3238667F-6870-4852-B179-F5BDDFE6D83E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628" name="Rectangle 37">
          <a:extLst>
            <a:ext uri="{FF2B5EF4-FFF2-40B4-BE49-F238E27FC236}">
              <a16:creationId xmlns:a16="http://schemas.microsoft.com/office/drawing/2014/main" id="{A2130C5B-70EB-4181-8333-5AE82A46818C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629" name="Rectangle 15">
          <a:extLst>
            <a:ext uri="{FF2B5EF4-FFF2-40B4-BE49-F238E27FC236}">
              <a16:creationId xmlns:a16="http://schemas.microsoft.com/office/drawing/2014/main" id="{E0E1EFE1-F776-4EE2-8AB0-7745474F0E88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630" name="Rectangle 29">
          <a:extLst>
            <a:ext uri="{FF2B5EF4-FFF2-40B4-BE49-F238E27FC236}">
              <a16:creationId xmlns:a16="http://schemas.microsoft.com/office/drawing/2014/main" id="{45C2C8A2-D4D7-4E61-9BAA-066E585ACEDB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631" name="Rectangle 33">
          <a:extLst>
            <a:ext uri="{FF2B5EF4-FFF2-40B4-BE49-F238E27FC236}">
              <a16:creationId xmlns:a16="http://schemas.microsoft.com/office/drawing/2014/main" id="{0101E034-8D37-42DA-B837-FFF1DFB02A7E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632" name="Rectangle 37">
          <a:extLst>
            <a:ext uri="{FF2B5EF4-FFF2-40B4-BE49-F238E27FC236}">
              <a16:creationId xmlns:a16="http://schemas.microsoft.com/office/drawing/2014/main" id="{51C5B2F1-6A16-4EBA-A931-707C6D835E02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633" name="Rectangle 15">
          <a:extLst>
            <a:ext uri="{FF2B5EF4-FFF2-40B4-BE49-F238E27FC236}">
              <a16:creationId xmlns:a16="http://schemas.microsoft.com/office/drawing/2014/main" id="{E1163CC1-2242-4CC3-A22B-5EAA9600C40D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634" name="Rectangle 29">
          <a:extLst>
            <a:ext uri="{FF2B5EF4-FFF2-40B4-BE49-F238E27FC236}">
              <a16:creationId xmlns:a16="http://schemas.microsoft.com/office/drawing/2014/main" id="{EEE9988E-F13E-4304-8126-F2A2DBED29EC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635" name="Rectangle 33">
          <a:extLst>
            <a:ext uri="{FF2B5EF4-FFF2-40B4-BE49-F238E27FC236}">
              <a16:creationId xmlns:a16="http://schemas.microsoft.com/office/drawing/2014/main" id="{B38AF244-26FD-4D92-9C54-8321E72BF50F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636" name="Rectangle 37">
          <a:extLst>
            <a:ext uri="{FF2B5EF4-FFF2-40B4-BE49-F238E27FC236}">
              <a16:creationId xmlns:a16="http://schemas.microsoft.com/office/drawing/2014/main" id="{7E5701E3-C427-4F82-843A-613FE6A1F2FE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637" name="Rectangle 15">
          <a:extLst>
            <a:ext uri="{FF2B5EF4-FFF2-40B4-BE49-F238E27FC236}">
              <a16:creationId xmlns:a16="http://schemas.microsoft.com/office/drawing/2014/main" id="{4F44E99B-77CC-4277-ABBB-D1005C91AD35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638" name="Rectangle 29">
          <a:extLst>
            <a:ext uri="{FF2B5EF4-FFF2-40B4-BE49-F238E27FC236}">
              <a16:creationId xmlns:a16="http://schemas.microsoft.com/office/drawing/2014/main" id="{FE2FB419-A24A-4634-8516-C9E8F4C84ED2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639" name="Rectangle 33">
          <a:extLst>
            <a:ext uri="{FF2B5EF4-FFF2-40B4-BE49-F238E27FC236}">
              <a16:creationId xmlns:a16="http://schemas.microsoft.com/office/drawing/2014/main" id="{1474FF1F-6259-45E2-A356-B43DCEC13F96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640" name="Rectangle 37">
          <a:extLst>
            <a:ext uri="{FF2B5EF4-FFF2-40B4-BE49-F238E27FC236}">
              <a16:creationId xmlns:a16="http://schemas.microsoft.com/office/drawing/2014/main" id="{40621B57-2C78-41D0-82BF-F99A9331ABE1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641" name="Rectangle 15">
          <a:extLst>
            <a:ext uri="{FF2B5EF4-FFF2-40B4-BE49-F238E27FC236}">
              <a16:creationId xmlns:a16="http://schemas.microsoft.com/office/drawing/2014/main" id="{E36056BE-CA48-45A1-95B4-D0D9323D9F7B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642" name="Rectangle 29">
          <a:extLst>
            <a:ext uri="{FF2B5EF4-FFF2-40B4-BE49-F238E27FC236}">
              <a16:creationId xmlns:a16="http://schemas.microsoft.com/office/drawing/2014/main" id="{DFC9C69B-4FB7-4533-B23C-577827E15A87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643" name="Rectangle 33">
          <a:extLst>
            <a:ext uri="{FF2B5EF4-FFF2-40B4-BE49-F238E27FC236}">
              <a16:creationId xmlns:a16="http://schemas.microsoft.com/office/drawing/2014/main" id="{8C27AD84-CFC8-454F-B88B-4BDCE01477E9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644" name="Rectangle 37">
          <a:extLst>
            <a:ext uri="{FF2B5EF4-FFF2-40B4-BE49-F238E27FC236}">
              <a16:creationId xmlns:a16="http://schemas.microsoft.com/office/drawing/2014/main" id="{BD737ACF-D5C2-4A4F-9791-7941619424E9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645" name="Rectangle 15">
          <a:extLst>
            <a:ext uri="{FF2B5EF4-FFF2-40B4-BE49-F238E27FC236}">
              <a16:creationId xmlns:a16="http://schemas.microsoft.com/office/drawing/2014/main" id="{D3B96F4D-EB61-476B-9CF2-C47BD26EE1DC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646" name="Rectangle 29">
          <a:extLst>
            <a:ext uri="{FF2B5EF4-FFF2-40B4-BE49-F238E27FC236}">
              <a16:creationId xmlns:a16="http://schemas.microsoft.com/office/drawing/2014/main" id="{A4CB035F-980A-45E5-A27D-3B649593EAF4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647" name="Rectangle 33">
          <a:extLst>
            <a:ext uri="{FF2B5EF4-FFF2-40B4-BE49-F238E27FC236}">
              <a16:creationId xmlns:a16="http://schemas.microsoft.com/office/drawing/2014/main" id="{7BDE89A6-0B08-45EB-BE97-271369960C00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59</xdr:row>
      <xdr:rowOff>142875</xdr:rowOff>
    </xdr:from>
    <xdr:to>
      <xdr:col>46</xdr:col>
      <xdr:colOff>228600</xdr:colOff>
      <xdr:row>59</xdr:row>
      <xdr:rowOff>142875</xdr:rowOff>
    </xdr:to>
    <xdr:sp macro="" textlink="">
      <xdr:nvSpPr>
        <xdr:cNvPr id="648" name="Rectangle 37">
          <a:extLst>
            <a:ext uri="{FF2B5EF4-FFF2-40B4-BE49-F238E27FC236}">
              <a16:creationId xmlns:a16="http://schemas.microsoft.com/office/drawing/2014/main" id="{CBB1F285-D7A9-4FB0-9352-F4587790255B}"/>
            </a:ext>
          </a:extLst>
        </xdr:cNvPr>
        <xdr:cNvSpPr>
          <a:spLocks noChangeArrowheads="1"/>
        </xdr:cNvSpPr>
      </xdr:nvSpPr>
      <xdr:spPr bwMode="auto">
        <a:xfrm>
          <a:off x="1162050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650" name="Rectangle 15">
          <a:extLst>
            <a:ext uri="{FF2B5EF4-FFF2-40B4-BE49-F238E27FC236}">
              <a16:creationId xmlns:a16="http://schemas.microsoft.com/office/drawing/2014/main" id="{55E368AF-FE47-4F7F-BAC1-97AD3D346A2C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651" name="Rectangle 29">
          <a:extLst>
            <a:ext uri="{FF2B5EF4-FFF2-40B4-BE49-F238E27FC236}">
              <a16:creationId xmlns:a16="http://schemas.microsoft.com/office/drawing/2014/main" id="{40D529B4-3F9D-4E49-9737-2C3AE2B98B91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652" name="Rectangle 33">
          <a:extLst>
            <a:ext uri="{FF2B5EF4-FFF2-40B4-BE49-F238E27FC236}">
              <a16:creationId xmlns:a16="http://schemas.microsoft.com/office/drawing/2014/main" id="{26433874-AD84-4AA6-9F81-862B7E39DF8C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653" name="Rectangle 37">
          <a:extLst>
            <a:ext uri="{FF2B5EF4-FFF2-40B4-BE49-F238E27FC236}">
              <a16:creationId xmlns:a16="http://schemas.microsoft.com/office/drawing/2014/main" id="{E6CBBC77-DF1E-4AC1-B0B1-ACE7457DC821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48</xdr:col>
      <xdr:colOff>264442</xdr:colOff>
      <xdr:row>62</xdr:row>
      <xdr:rowOff>75353</xdr:rowOff>
    </xdr:from>
    <xdr:to>
      <xdr:col>48</xdr:col>
      <xdr:colOff>264442</xdr:colOff>
      <xdr:row>62</xdr:row>
      <xdr:rowOff>75353</xdr:rowOff>
    </xdr:to>
    <xdr:sp macro="" textlink="">
      <xdr:nvSpPr>
        <xdr:cNvPr id="654" name="Rectangle 15">
          <a:extLst>
            <a:ext uri="{FF2B5EF4-FFF2-40B4-BE49-F238E27FC236}">
              <a16:creationId xmlns:a16="http://schemas.microsoft.com/office/drawing/2014/main" id="{3AA63256-0663-44A4-939F-1DABA19BCF61}"/>
            </a:ext>
          </a:extLst>
        </xdr:cNvPr>
        <xdr:cNvSpPr>
          <a:spLocks noChangeArrowheads="1"/>
        </xdr:cNvSpPr>
      </xdr:nvSpPr>
      <xdr:spPr bwMode="auto">
        <a:xfrm>
          <a:off x="1213259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264442</xdr:colOff>
      <xdr:row>62</xdr:row>
      <xdr:rowOff>75353</xdr:rowOff>
    </xdr:from>
    <xdr:to>
      <xdr:col>48</xdr:col>
      <xdr:colOff>264442</xdr:colOff>
      <xdr:row>62</xdr:row>
      <xdr:rowOff>75353</xdr:rowOff>
    </xdr:to>
    <xdr:sp macro="" textlink="">
      <xdr:nvSpPr>
        <xdr:cNvPr id="655" name="Rectangle 29">
          <a:extLst>
            <a:ext uri="{FF2B5EF4-FFF2-40B4-BE49-F238E27FC236}">
              <a16:creationId xmlns:a16="http://schemas.microsoft.com/office/drawing/2014/main" id="{1EF5C673-D8E5-4912-822E-7807A476A8CB}"/>
            </a:ext>
          </a:extLst>
        </xdr:cNvPr>
        <xdr:cNvSpPr>
          <a:spLocks noChangeArrowheads="1"/>
        </xdr:cNvSpPr>
      </xdr:nvSpPr>
      <xdr:spPr bwMode="auto">
        <a:xfrm>
          <a:off x="1213259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264442</xdr:colOff>
      <xdr:row>62</xdr:row>
      <xdr:rowOff>75353</xdr:rowOff>
    </xdr:from>
    <xdr:to>
      <xdr:col>48</xdr:col>
      <xdr:colOff>264442</xdr:colOff>
      <xdr:row>62</xdr:row>
      <xdr:rowOff>75353</xdr:rowOff>
    </xdr:to>
    <xdr:sp macro="" textlink="">
      <xdr:nvSpPr>
        <xdr:cNvPr id="656" name="Rectangle 33">
          <a:extLst>
            <a:ext uri="{FF2B5EF4-FFF2-40B4-BE49-F238E27FC236}">
              <a16:creationId xmlns:a16="http://schemas.microsoft.com/office/drawing/2014/main" id="{BA6A51DF-E1DD-4E77-A9CC-DDB8E100B593}"/>
            </a:ext>
          </a:extLst>
        </xdr:cNvPr>
        <xdr:cNvSpPr>
          <a:spLocks noChangeArrowheads="1"/>
        </xdr:cNvSpPr>
      </xdr:nvSpPr>
      <xdr:spPr bwMode="auto">
        <a:xfrm>
          <a:off x="1213259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264442</xdr:colOff>
      <xdr:row>62</xdr:row>
      <xdr:rowOff>75353</xdr:rowOff>
    </xdr:from>
    <xdr:to>
      <xdr:col>48</xdr:col>
      <xdr:colOff>264442</xdr:colOff>
      <xdr:row>62</xdr:row>
      <xdr:rowOff>75353</xdr:rowOff>
    </xdr:to>
    <xdr:sp macro="" textlink="">
      <xdr:nvSpPr>
        <xdr:cNvPr id="657" name="Rectangle 37">
          <a:extLst>
            <a:ext uri="{FF2B5EF4-FFF2-40B4-BE49-F238E27FC236}">
              <a16:creationId xmlns:a16="http://schemas.microsoft.com/office/drawing/2014/main" id="{2FD36AEC-4951-4960-A098-460BD29029C7}"/>
            </a:ext>
          </a:extLst>
        </xdr:cNvPr>
        <xdr:cNvSpPr>
          <a:spLocks noChangeArrowheads="1"/>
        </xdr:cNvSpPr>
      </xdr:nvSpPr>
      <xdr:spPr bwMode="auto">
        <a:xfrm>
          <a:off x="1213259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658" name="Rectangle 15">
          <a:extLst>
            <a:ext uri="{FF2B5EF4-FFF2-40B4-BE49-F238E27FC236}">
              <a16:creationId xmlns:a16="http://schemas.microsoft.com/office/drawing/2014/main" id="{7A2877F5-A601-4174-93DC-7171833CE5AE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659" name="Rectangle 29">
          <a:extLst>
            <a:ext uri="{FF2B5EF4-FFF2-40B4-BE49-F238E27FC236}">
              <a16:creationId xmlns:a16="http://schemas.microsoft.com/office/drawing/2014/main" id="{9AB81718-7B67-4A68-997B-7D019C4A2EFF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660" name="Rectangle 33">
          <a:extLst>
            <a:ext uri="{FF2B5EF4-FFF2-40B4-BE49-F238E27FC236}">
              <a16:creationId xmlns:a16="http://schemas.microsoft.com/office/drawing/2014/main" id="{1585A2A5-BBB1-4D8A-BB7B-540E8DC7AB38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661" name="Rectangle 37">
          <a:extLst>
            <a:ext uri="{FF2B5EF4-FFF2-40B4-BE49-F238E27FC236}">
              <a16:creationId xmlns:a16="http://schemas.microsoft.com/office/drawing/2014/main" id="{A084A7ED-5090-4B92-98F8-498DE0C29F93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662" name="Rectangle 15">
          <a:extLst>
            <a:ext uri="{FF2B5EF4-FFF2-40B4-BE49-F238E27FC236}">
              <a16:creationId xmlns:a16="http://schemas.microsoft.com/office/drawing/2014/main" id="{7C81BD7C-E259-41AB-9023-397D69E9F1AD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663" name="Rectangle 29">
          <a:extLst>
            <a:ext uri="{FF2B5EF4-FFF2-40B4-BE49-F238E27FC236}">
              <a16:creationId xmlns:a16="http://schemas.microsoft.com/office/drawing/2014/main" id="{F51768D5-9AD0-43B1-898F-9259D42E912C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664" name="Rectangle 33">
          <a:extLst>
            <a:ext uri="{FF2B5EF4-FFF2-40B4-BE49-F238E27FC236}">
              <a16:creationId xmlns:a16="http://schemas.microsoft.com/office/drawing/2014/main" id="{8139E8D7-A8CF-40A7-990F-B02D4BA85AE3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665" name="Rectangle 37">
          <a:extLst>
            <a:ext uri="{FF2B5EF4-FFF2-40B4-BE49-F238E27FC236}">
              <a16:creationId xmlns:a16="http://schemas.microsoft.com/office/drawing/2014/main" id="{34C8C384-BF55-4C47-9645-E83DF4C481F8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666" name="Rectangle 15">
          <a:extLst>
            <a:ext uri="{FF2B5EF4-FFF2-40B4-BE49-F238E27FC236}">
              <a16:creationId xmlns:a16="http://schemas.microsoft.com/office/drawing/2014/main" id="{B8E355FB-5FA4-48FD-B974-15CA212AF861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667" name="Rectangle 29">
          <a:extLst>
            <a:ext uri="{FF2B5EF4-FFF2-40B4-BE49-F238E27FC236}">
              <a16:creationId xmlns:a16="http://schemas.microsoft.com/office/drawing/2014/main" id="{400521CD-41E6-4633-A828-A15C4DDDD0C0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668" name="Rectangle 33">
          <a:extLst>
            <a:ext uri="{FF2B5EF4-FFF2-40B4-BE49-F238E27FC236}">
              <a16:creationId xmlns:a16="http://schemas.microsoft.com/office/drawing/2014/main" id="{381CDFD3-3C71-410F-AAF4-09F1275523F0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669" name="Rectangle 37">
          <a:extLst>
            <a:ext uri="{FF2B5EF4-FFF2-40B4-BE49-F238E27FC236}">
              <a16:creationId xmlns:a16="http://schemas.microsoft.com/office/drawing/2014/main" id="{1D7A4FD7-F9F8-45B9-8B1F-5E0984FF9B70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670" name="Rectangle 15">
          <a:extLst>
            <a:ext uri="{FF2B5EF4-FFF2-40B4-BE49-F238E27FC236}">
              <a16:creationId xmlns:a16="http://schemas.microsoft.com/office/drawing/2014/main" id="{B9E7F975-22CB-4401-9468-C2F84F31D588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671" name="Rectangle 29">
          <a:extLst>
            <a:ext uri="{FF2B5EF4-FFF2-40B4-BE49-F238E27FC236}">
              <a16:creationId xmlns:a16="http://schemas.microsoft.com/office/drawing/2014/main" id="{A327223D-027D-4F78-B611-DD631BCFC89B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672" name="Rectangle 33">
          <a:extLst>
            <a:ext uri="{FF2B5EF4-FFF2-40B4-BE49-F238E27FC236}">
              <a16:creationId xmlns:a16="http://schemas.microsoft.com/office/drawing/2014/main" id="{6BBF6D2B-A9E6-477F-9998-85DD87FE53B4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673" name="Rectangle 37">
          <a:extLst>
            <a:ext uri="{FF2B5EF4-FFF2-40B4-BE49-F238E27FC236}">
              <a16:creationId xmlns:a16="http://schemas.microsoft.com/office/drawing/2014/main" id="{A43ED81F-B7CE-404D-994F-6C03C306103E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48</xdr:col>
      <xdr:colOff>264442</xdr:colOff>
      <xdr:row>62</xdr:row>
      <xdr:rowOff>75353</xdr:rowOff>
    </xdr:from>
    <xdr:to>
      <xdr:col>48</xdr:col>
      <xdr:colOff>264442</xdr:colOff>
      <xdr:row>62</xdr:row>
      <xdr:rowOff>75353</xdr:rowOff>
    </xdr:to>
    <xdr:sp macro="" textlink="">
      <xdr:nvSpPr>
        <xdr:cNvPr id="674" name="Rectangle 15">
          <a:extLst>
            <a:ext uri="{FF2B5EF4-FFF2-40B4-BE49-F238E27FC236}">
              <a16:creationId xmlns:a16="http://schemas.microsoft.com/office/drawing/2014/main" id="{01018B8C-BA6F-4848-9939-745C9EEC21D6}"/>
            </a:ext>
          </a:extLst>
        </xdr:cNvPr>
        <xdr:cNvSpPr>
          <a:spLocks noChangeArrowheads="1"/>
        </xdr:cNvSpPr>
      </xdr:nvSpPr>
      <xdr:spPr bwMode="auto">
        <a:xfrm>
          <a:off x="1213259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264442</xdr:colOff>
      <xdr:row>62</xdr:row>
      <xdr:rowOff>75353</xdr:rowOff>
    </xdr:from>
    <xdr:to>
      <xdr:col>48</xdr:col>
      <xdr:colOff>264442</xdr:colOff>
      <xdr:row>62</xdr:row>
      <xdr:rowOff>75353</xdr:rowOff>
    </xdr:to>
    <xdr:sp macro="" textlink="">
      <xdr:nvSpPr>
        <xdr:cNvPr id="675" name="Rectangle 29">
          <a:extLst>
            <a:ext uri="{FF2B5EF4-FFF2-40B4-BE49-F238E27FC236}">
              <a16:creationId xmlns:a16="http://schemas.microsoft.com/office/drawing/2014/main" id="{B0AE45D7-FA5D-4740-B0CD-89591979EA77}"/>
            </a:ext>
          </a:extLst>
        </xdr:cNvPr>
        <xdr:cNvSpPr>
          <a:spLocks noChangeArrowheads="1"/>
        </xdr:cNvSpPr>
      </xdr:nvSpPr>
      <xdr:spPr bwMode="auto">
        <a:xfrm>
          <a:off x="1213259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264442</xdr:colOff>
      <xdr:row>62</xdr:row>
      <xdr:rowOff>75353</xdr:rowOff>
    </xdr:from>
    <xdr:to>
      <xdr:col>48</xdr:col>
      <xdr:colOff>264442</xdr:colOff>
      <xdr:row>62</xdr:row>
      <xdr:rowOff>75353</xdr:rowOff>
    </xdr:to>
    <xdr:sp macro="" textlink="">
      <xdr:nvSpPr>
        <xdr:cNvPr id="676" name="Rectangle 33">
          <a:extLst>
            <a:ext uri="{FF2B5EF4-FFF2-40B4-BE49-F238E27FC236}">
              <a16:creationId xmlns:a16="http://schemas.microsoft.com/office/drawing/2014/main" id="{7986A693-D440-4A82-A7EC-12A78318E2AB}"/>
            </a:ext>
          </a:extLst>
        </xdr:cNvPr>
        <xdr:cNvSpPr>
          <a:spLocks noChangeArrowheads="1"/>
        </xdr:cNvSpPr>
      </xdr:nvSpPr>
      <xdr:spPr bwMode="auto">
        <a:xfrm>
          <a:off x="1213259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264442</xdr:colOff>
      <xdr:row>62</xdr:row>
      <xdr:rowOff>75353</xdr:rowOff>
    </xdr:from>
    <xdr:to>
      <xdr:col>48</xdr:col>
      <xdr:colOff>264442</xdr:colOff>
      <xdr:row>62</xdr:row>
      <xdr:rowOff>75353</xdr:rowOff>
    </xdr:to>
    <xdr:sp macro="" textlink="">
      <xdr:nvSpPr>
        <xdr:cNvPr id="677" name="Rectangle 37">
          <a:extLst>
            <a:ext uri="{FF2B5EF4-FFF2-40B4-BE49-F238E27FC236}">
              <a16:creationId xmlns:a16="http://schemas.microsoft.com/office/drawing/2014/main" id="{7055EF3D-5F7E-40A1-B9AF-929CCBD14AE8}"/>
            </a:ext>
          </a:extLst>
        </xdr:cNvPr>
        <xdr:cNvSpPr>
          <a:spLocks noChangeArrowheads="1"/>
        </xdr:cNvSpPr>
      </xdr:nvSpPr>
      <xdr:spPr bwMode="auto">
        <a:xfrm>
          <a:off x="1213259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678" name="Rectangle 15">
          <a:extLst>
            <a:ext uri="{FF2B5EF4-FFF2-40B4-BE49-F238E27FC236}">
              <a16:creationId xmlns:a16="http://schemas.microsoft.com/office/drawing/2014/main" id="{72443D22-5470-4684-B18E-30CA823B35E5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679" name="Rectangle 29">
          <a:extLst>
            <a:ext uri="{FF2B5EF4-FFF2-40B4-BE49-F238E27FC236}">
              <a16:creationId xmlns:a16="http://schemas.microsoft.com/office/drawing/2014/main" id="{588638C5-5B3D-4C2C-A981-05D7D8B39E73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680" name="Rectangle 33">
          <a:extLst>
            <a:ext uri="{FF2B5EF4-FFF2-40B4-BE49-F238E27FC236}">
              <a16:creationId xmlns:a16="http://schemas.microsoft.com/office/drawing/2014/main" id="{BC970280-FDE8-4BEA-975C-5AB5FF90D2E6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681" name="Rectangle 37">
          <a:extLst>
            <a:ext uri="{FF2B5EF4-FFF2-40B4-BE49-F238E27FC236}">
              <a16:creationId xmlns:a16="http://schemas.microsoft.com/office/drawing/2014/main" id="{91EB0D78-8477-428C-8076-3E1D140A0F5A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682" name="Rectangle 15">
          <a:extLst>
            <a:ext uri="{FF2B5EF4-FFF2-40B4-BE49-F238E27FC236}">
              <a16:creationId xmlns:a16="http://schemas.microsoft.com/office/drawing/2014/main" id="{BA597452-502E-4C17-9011-68115001386E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683" name="Rectangle 29">
          <a:extLst>
            <a:ext uri="{FF2B5EF4-FFF2-40B4-BE49-F238E27FC236}">
              <a16:creationId xmlns:a16="http://schemas.microsoft.com/office/drawing/2014/main" id="{97F707DD-4E6F-4BC6-8D02-40CDB7460DE2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684" name="Rectangle 33">
          <a:extLst>
            <a:ext uri="{FF2B5EF4-FFF2-40B4-BE49-F238E27FC236}">
              <a16:creationId xmlns:a16="http://schemas.microsoft.com/office/drawing/2014/main" id="{3FEA4F04-F79F-44F4-B51B-A9A1E765B41D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685" name="Rectangle 37">
          <a:extLst>
            <a:ext uri="{FF2B5EF4-FFF2-40B4-BE49-F238E27FC236}">
              <a16:creationId xmlns:a16="http://schemas.microsoft.com/office/drawing/2014/main" id="{A67F973C-6E22-48A4-9F4C-C6ECF13C06C2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686" name="Rectangle 15">
          <a:extLst>
            <a:ext uri="{FF2B5EF4-FFF2-40B4-BE49-F238E27FC236}">
              <a16:creationId xmlns:a16="http://schemas.microsoft.com/office/drawing/2014/main" id="{99BA0070-BBEB-480B-914E-8F07008C3EEF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687" name="Rectangle 29">
          <a:extLst>
            <a:ext uri="{FF2B5EF4-FFF2-40B4-BE49-F238E27FC236}">
              <a16:creationId xmlns:a16="http://schemas.microsoft.com/office/drawing/2014/main" id="{E431CE5A-7933-4130-AE34-901BB62F5B49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688" name="Rectangle 33">
          <a:extLst>
            <a:ext uri="{FF2B5EF4-FFF2-40B4-BE49-F238E27FC236}">
              <a16:creationId xmlns:a16="http://schemas.microsoft.com/office/drawing/2014/main" id="{5E684CB8-8D34-4993-AC8C-0DBB9AA9B9C7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689" name="Rectangle 37">
          <a:extLst>
            <a:ext uri="{FF2B5EF4-FFF2-40B4-BE49-F238E27FC236}">
              <a16:creationId xmlns:a16="http://schemas.microsoft.com/office/drawing/2014/main" id="{1257106F-62F9-42F8-B33C-AEB4063AB430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690" name="Rectangle 15">
          <a:extLst>
            <a:ext uri="{FF2B5EF4-FFF2-40B4-BE49-F238E27FC236}">
              <a16:creationId xmlns:a16="http://schemas.microsoft.com/office/drawing/2014/main" id="{2BED1C90-52E9-4F96-94DC-5BEF3A50F7C3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691" name="Rectangle 29">
          <a:extLst>
            <a:ext uri="{FF2B5EF4-FFF2-40B4-BE49-F238E27FC236}">
              <a16:creationId xmlns:a16="http://schemas.microsoft.com/office/drawing/2014/main" id="{120B5F54-EA27-4693-874A-43AF64A98266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692" name="Rectangle 33">
          <a:extLst>
            <a:ext uri="{FF2B5EF4-FFF2-40B4-BE49-F238E27FC236}">
              <a16:creationId xmlns:a16="http://schemas.microsoft.com/office/drawing/2014/main" id="{67591543-DE2B-4EC7-8A35-E06F40AFBC9B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693" name="Rectangle 37">
          <a:extLst>
            <a:ext uri="{FF2B5EF4-FFF2-40B4-BE49-F238E27FC236}">
              <a16:creationId xmlns:a16="http://schemas.microsoft.com/office/drawing/2014/main" id="{E95F5F8B-8414-45A8-AE53-E5F56DB1834F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694" name="Rectangle 15">
          <a:extLst>
            <a:ext uri="{FF2B5EF4-FFF2-40B4-BE49-F238E27FC236}">
              <a16:creationId xmlns:a16="http://schemas.microsoft.com/office/drawing/2014/main" id="{07857419-1480-427F-94D0-0662362D2D18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695" name="Rectangle 29">
          <a:extLst>
            <a:ext uri="{FF2B5EF4-FFF2-40B4-BE49-F238E27FC236}">
              <a16:creationId xmlns:a16="http://schemas.microsoft.com/office/drawing/2014/main" id="{3E8F9D9D-82E2-4453-8B3E-5D19C83D2043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696" name="Rectangle 33">
          <a:extLst>
            <a:ext uri="{FF2B5EF4-FFF2-40B4-BE49-F238E27FC236}">
              <a16:creationId xmlns:a16="http://schemas.microsoft.com/office/drawing/2014/main" id="{CBAECEB7-F261-48EA-B961-0154F35D3F9B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697" name="Rectangle 37">
          <a:extLst>
            <a:ext uri="{FF2B5EF4-FFF2-40B4-BE49-F238E27FC236}">
              <a16:creationId xmlns:a16="http://schemas.microsoft.com/office/drawing/2014/main" id="{D3A6F63B-27C8-4D3A-B283-AFDBB6EB20C2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698" name="Rectangle 15">
          <a:extLst>
            <a:ext uri="{FF2B5EF4-FFF2-40B4-BE49-F238E27FC236}">
              <a16:creationId xmlns:a16="http://schemas.microsoft.com/office/drawing/2014/main" id="{5E9CADBB-1517-4723-BBA4-C0A33246AEA2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699" name="Rectangle 29">
          <a:extLst>
            <a:ext uri="{FF2B5EF4-FFF2-40B4-BE49-F238E27FC236}">
              <a16:creationId xmlns:a16="http://schemas.microsoft.com/office/drawing/2014/main" id="{8B489295-31D2-4740-98F3-1E1225079C9F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700" name="Rectangle 33">
          <a:extLst>
            <a:ext uri="{FF2B5EF4-FFF2-40B4-BE49-F238E27FC236}">
              <a16:creationId xmlns:a16="http://schemas.microsoft.com/office/drawing/2014/main" id="{3436513E-D2DC-4F3E-980B-AA37023ACB58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701" name="Rectangle 37">
          <a:extLst>
            <a:ext uri="{FF2B5EF4-FFF2-40B4-BE49-F238E27FC236}">
              <a16:creationId xmlns:a16="http://schemas.microsoft.com/office/drawing/2014/main" id="{E8502399-7C6D-40B3-8CE7-E2F9C65002F5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702" name="Rectangle 15">
          <a:extLst>
            <a:ext uri="{FF2B5EF4-FFF2-40B4-BE49-F238E27FC236}">
              <a16:creationId xmlns:a16="http://schemas.microsoft.com/office/drawing/2014/main" id="{7D92B9E9-330C-4E4F-A199-9FA7732908BF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703" name="Rectangle 29">
          <a:extLst>
            <a:ext uri="{FF2B5EF4-FFF2-40B4-BE49-F238E27FC236}">
              <a16:creationId xmlns:a16="http://schemas.microsoft.com/office/drawing/2014/main" id="{CBEFAC7F-1890-44E3-A7C3-E4D16AE15448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704" name="Rectangle 33">
          <a:extLst>
            <a:ext uri="{FF2B5EF4-FFF2-40B4-BE49-F238E27FC236}">
              <a16:creationId xmlns:a16="http://schemas.microsoft.com/office/drawing/2014/main" id="{7473A45E-EC61-436D-B756-BA04C64A18E8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705" name="Rectangle 37">
          <a:extLst>
            <a:ext uri="{FF2B5EF4-FFF2-40B4-BE49-F238E27FC236}">
              <a16:creationId xmlns:a16="http://schemas.microsoft.com/office/drawing/2014/main" id="{85CF91C6-A053-43B0-A500-9E669DD997F2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706" name="Rectangle 15">
          <a:extLst>
            <a:ext uri="{FF2B5EF4-FFF2-40B4-BE49-F238E27FC236}">
              <a16:creationId xmlns:a16="http://schemas.microsoft.com/office/drawing/2014/main" id="{169E5739-DAE5-4E85-A112-A771BF22932B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707" name="Rectangle 29">
          <a:extLst>
            <a:ext uri="{FF2B5EF4-FFF2-40B4-BE49-F238E27FC236}">
              <a16:creationId xmlns:a16="http://schemas.microsoft.com/office/drawing/2014/main" id="{A35AF97E-FD3D-47E7-989F-9A2C2BDA7C37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708" name="Rectangle 33">
          <a:extLst>
            <a:ext uri="{FF2B5EF4-FFF2-40B4-BE49-F238E27FC236}">
              <a16:creationId xmlns:a16="http://schemas.microsoft.com/office/drawing/2014/main" id="{7084528D-DBBF-497B-8855-8FEA73F4486A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709" name="Rectangle 37">
          <a:extLst>
            <a:ext uri="{FF2B5EF4-FFF2-40B4-BE49-F238E27FC236}">
              <a16:creationId xmlns:a16="http://schemas.microsoft.com/office/drawing/2014/main" id="{4FF295B8-C719-47C0-AE5B-8A48656E4CCA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710" name="Rectangle 15">
          <a:extLst>
            <a:ext uri="{FF2B5EF4-FFF2-40B4-BE49-F238E27FC236}">
              <a16:creationId xmlns:a16="http://schemas.microsoft.com/office/drawing/2014/main" id="{0ECFD306-6D5F-46A2-AE5E-D6AD1669B6E5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711" name="Rectangle 29">
          <a:extLst>
            <a:ext uri="{FF2B5EF4-FFF2-40B4-BE49-F238E27FC236}">
              <a16:creationId xmlns:a16="http://schemas.microsoft.com/office/drawing/2014/main" id="{A83DAD90-37F1-42C4-B12B-B31EF3975C5C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712" name="Rectangle 33">
          <a:extLst>
            <a:ext uri="{FF2B5EF4-FFF2-40B4-BE49-F238E27FC236}">
              <a16:creationId xmlns:a16="http://schemas.microsoft.com/office/drawing/2014/main" id="{9EE4EB02-CC61-43BA-8774-A33A0142BAA6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713" name="Rectangle 37">
          <a:extLst>
            <a:ext uri="{FF2B5EF4-FFF2-40B4-BE49-F238E27FC236}">
              <a16:creationId xmlns:a16="http://schemas.microsoft.com/office/drawing/2014/main" id="{8FE6E571-A1AA-473B-A760-927A1E5E7C1D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714" name="Rectangle 15">
          <a:extLst>
            <a:ext uri="{FF2B5EF4-FFF2-40B4-BE49-F238E27FC236}">
              <a16:creationId xmlns:a16="http://schemas.microsoft.com/office/drawing/2014/main" id="{86A57AA6-1AD2-4C7A-AAC5-F9F7EA1152AA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715" name="Rectangle 29">
          <a:extLst>
            <a:ext uri="{FF2B5EF4-FFF2-40B4-BE49-F238E27FC236}">
              <a16:creationId xmlns:a16="http://schemas.microsoft.com/office/drawing/2014/main" id="{EAB6C54E-5301-4FA1-A513-90DDF7D585F9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716" name="Rectangle 33">
          <a:extLst>
            <a:ext uri="{FF2B5EF4-FFF2-40B4-BE49-F238E27FC236}">
              <a16:creationId xmlns:a16="http://schemas.microsoft.com/office/drawing/2014/main" id="{101E862B-0040-43E7-A7E8-4ACF20C03D67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717" name="Rectangle 37">
          <a:extLst>
            <a:ext uri="{FF2B5EF4-FFF2-40B4-BE49-F238E27FC236}">
              <a16:creationId xmlns:a16="http://schemas.microsoft.com/office/drawing/2014/main" id="{BADCE390-01C1-4E48-B4E5-FFD4558FC66F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48</xdr:col>
      <xdr:colOff>264442</xdr:colOff>
      <xdr:row>62</xdr:row>
      <xdr:rowOff>75353</xdr:rowOff>
    </xdr:from>
    <xdr:to>
      <xdr:col>48</xdr:col>
      <xdr:colOff>264442</xdr:colOff>
      <xdr:row>62</xdr:row>
      <xdr:rowOff>75353</xdr:rowOff>
    </xdr:to>
    <xdr:sp macro="" textlink="">
      <xdr:nvSpPr>
        <xdr:cNvPr id="718" name="Rectangle 15">
          <a:extLst>
            <a:ext uri="{FF2B5EF4-FFF2-40B4-BE49-F238E27FC236}">
              <a16:creationId xmlns:a16="http://schemas.microsoft.com/office/drawing/2014/main" id="{713F3E6D-CEDD-4B71-B9B3-C64D5636A2E2}"/>
            </a:ext>
          </a:extLst>
        </xdr:cNvPr>
        <xdr:cNvSpPr>
          <a:spLocks noChangeArrowheads="1"/>
        </xdr:cNvSpPr>
      </xdr:nvSpPr>
      <xdr:spPr bwMode="auto">
        <a:xfrm>
          <a:off x="1213259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264442</xdr:colOff>
      <xdr:row>62</xdr:row>
      <xdr:rowOff>75353</xdr:rowOff>
    </xdr:from>
    <xdr:to>
      <xdr:col>48</xdr:col>
      <xdr:colOff>264442</xdr:colOff>
      <xdr:row>62</xdr:row>
      <xdr:rowOff>75353</xdr:rowOff>
    </xdr:to>
    <xdr:sp macro="" textlink="">
      <xdr:nvSpPr>
        <xdr:cNvPr id="719" name="Rectangle 29">
          <a:extLst>
            <a:ext uri="{FF2B5EF4-FFF2-40B4-BE49-F238E27FC236}">
              <a16:creationId xmlns:a16="http://schemas.microsoft.com/office/drawing/2014/main" id="{C7212F44-2C0D-4177-AFAA-F9C44BC5900D}"/>
            </a:ext>
          </a:extLst>
        </xdr:cNvPr>
        <xdr:cNvSpPr>
          <a:spLocks noChangeArrowheads="1"/>
        </xdr:cNvSpPr>
      </xdr:nvSpPr>
      <xdr:spPr bwMode="auto">
        <a:xfrm>
          <a:off x="1213259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264442</xdr:colOff>
      <xdr:row>62</xdr:row>
      <xdr:rowOff>75353</xdr:rowOff>
    </xdr:from>
    <xdr:to>
      <xdr:col>48</xdr:col>
      <xdr:colOff>264442</xdr:colOff>
      <xdr:row>62</xdr:row>
      <xdr:rowOff>75353</xdr:rowOff>
    </xdr:to>
    <xdr:sp macro="" textlink="">
      <xdr:nvSpPr>
        <xdr:cNvPr id="720" name="Rectangle 33">
          <a:extLst>
            <a:ext uri="{FF2B5EF4-FFF2-40B4-BE49-F238E27FC236}">
              <a16:creationId xmlns:a16="http://schemas.microsoft.com/office/drawing/2014/main" id="{365BC558-C8EA-4F83-BE87-0E2EA3379502}"/>
            </a:ext>
          </a:extLst>
        </xdr:cNvPr>
        <xdr:cNvSpPr>
          <a:spLocks noChangeArrowheads="1"/>
        </xdr:cNvSpPr>
      </xdr:nvSpPr>
      <xdr:spPr bwMode="auto">
        <a:xfrm>
          <a:off x="1213259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264442</xdr:colOff>
      <xdr:row>62</xdr:row>
      <xdr:rowOff>75353</xdr:rowOff>
    </xdr:from>
    <xdr:to>
      <xdr:col>48</xdr:col>
      <xdr:colOff>264442</xdr:colOff>
      <xdr:row>62</xdr:row>
      <xdr:rowOff>75353</xdr:rowOff>
    </xdr:to>
    <xdr:sp macro="" textlink="">
      <xdr:nvSpPr>
        <xdr:cNvPr id="721" name="Rectangle 37">
          <a:extLst>
            <a:ext uri="{FF2B5EF4-FFF2-40B4-BE49-F238E27FC236}">
              <a16:creationId xmlns:a16="http://schemas.microsoft.com/office/drawing/2014/main" id="{7D911637-82FF-4DEA-9DA0-6AAA0FD3C711}"/>
            </a:ext>
          </a:extLst>
        </xdr:cNvPr>
        <xdr:cNvSpPr>
          <a:spLocks noChangeArrowheads="1"/>
        </xdr:cNvSpPr>
      </xdr:nvSpPr>
      <xdr:spPr bwMode="auto">
        <a:xfrm>
          <a:off x="1213259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722" name="Rectangle 15">
          <a:extLst>
            <a:ext uri="{FF2B5EF4-FFF2-40B4-BE49-F238E27FC236}">
              <a16:creationId xmlns:a16="http://schemas.microsoft.com/office/drawing/2014/main" id="{E8A51B74-8044-4BA0-B694-A3320AD6EC0E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723" name="Rectangle 29">
          <a:extLst>
            <a:ext uri="{FF2B5EF4-FFF2-40B4-BE49-F238E27FC236}">
              <a16:creationId xmlns:a16="http://schemas.microsoft.com/office/drawing/2014/main" id="{4BB4ECFB-1F3F-443D-9115-D8957B3773CF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724" name="Rectangle 33">
          <a:extLst>
            <a:ext uri="{FF2B5EF4-FFF2-40B4-BE49-F238E27FC236}">
              <a16:creationId xmlns:a16="http://schemas.microsoft.com/office/drawing/2014/main" id="{EF7DF332-1DF1-440A-828E-1206B575B185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725" name="Rectangle 37">
          <a:extLst>
            <a:ext uri="{FF2B5EF4-FFF2-40B4-BE49-F238E27FC236}">
              <a16:creationId xmlns:a16="http://schemas.microsoft.com/office/drawing/2014/main" id="{91D871BC-C246-43D4-9AA0-F0CE5D3FAD61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726" name="Rectangle 15">
          <a:extLst>
            <a:ext uri="{FF2B5EF4-FFF2-40B4-BE49-F238E27FC236}">
              <a16:creationId xmlns:a16="http://schemas.microsoft.com/office/drawing/2014/main" id="{9905C063-10D6-4D14-9073-9F1EE16A1A80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727" name="Rectangle 29">
          <a:extLst>
            <a:ext uri="{FF2B5EF4-FFF2-40B4-BE49-F238E27FC236}">
              <a16:creationId xmlns:a16="http://schemas.microsoft.com/office/drawing/2014/main" id="{25FE8622-2F2A-43BF-9437-DD71B3FCCCAF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728" name="Rectangle 33">
          <a:extLst>
            <a:ext uri="{FF2B5EF4-FFF2-40B4-BE49-F238E27FC236}">
              <a16:creationId xmlns:a16="http://schemas.microsoft.com/office/drawing/2014/main" id="{7E98B3A6-44C6-4C85-A109-606AB270C84A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729" name="Rectangle 37">
          <a:extLst>
            <a:ext uri="{FF2B5EF4-FFF2-40B4-BE49-F238E27FC236}">
              <a16:creationId xmlns:a16="http://schemas.microsoft.com/office/drawing/2014/main" id="{E9BB4AFE-7786-4AED-8398-A2FA99D8558D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730" name="Rectangle 15">
          <a:extLst>
            <a:ext uri="{FF2B5EF4-FFF2-40B4-BE49-F238E27FC236}">
              <a16:creationId xmlns:a16="http://schemas.microsoft.com/office/drawing/2014/main" id="{21C93FD1-F0D7-4E79-A792-AB4836AD7E39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731" name="Rectangle 29">
          <a:extLst>
            <a:ext uri="{FF2B5EF4-FFF2-40B4-BE49-F238E27FC236}">
              <a16:creationId xmlns:a16="http://schemas.microsoft.com/office/drawing/2014/main" id="{73F1B162-30B8-4A7C-808F-0680E0FE1C15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732" name="Rectangle 33">
          <a:extLst>
            <a:ext uri="{FF2B5EF4-FFF2-40B4-BE49-F238E27FC236}">
              <a16:creationId xmlns:a16="http://schemas.microsoft.com/office/drawing/2014/main" id="{2A73BB04-E90C-480C-B74D-BC1F072C58F3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733" name="Rectangle 37">
          <a:extLst>
            <a:ext uri="{FF2B5EF4-FFF2-40B4-BE49-F238E27FC236}">
              <a16:creationId xmlns:a16="http://schemas.microsoft.com/office/drawing/2014/main" id="{854C14C6-08C8-4674-8C01-073562860AB7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734" name="Rectangle 15">
          <a:extLst>
            <a:ext uri="{FF2B5EF4-FFF2-40B4-BE49-F238E27FC236}">
              <a16:creationId xmlns:a16="http://schemas.microsoft.com/office/drawing/2014/main" id="{769F4383-5C69-4D2E-9BB0-1103BF00C94D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735" name="Rectangle 29">
          <a:extLst>
            <a:ext uri="{FF2B5EF4-FFF2-40B4-BE49-F238E27FC236}">
              <a16:creationId xmlns:a16="http://schemas.microsoft.com/office/drawing/2014/main" id="{FDDEE341-8E3B-4369-9DF8-71741FE22EC8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736" name="Rectangle 33">
          <a:extLst>
            <a:ext uri="{FF2B5EF4-FFF2-40B4-BE49-F238E27FC236}">
              <a16:creationId xmlns:a16="http://schemas.microsoft.com/office/drawing/2014/main" id="{CB8ED2AE-12B7-430B-8887-1DDA3687933C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737" name="Rectangle 37">
          <a:extLst>
            <a:ext uri="{FF2B5EF4-FFF2-40B4-BE49-F238E27FC236}">
              <a16:creationId xmlns:a16="http://schemas.microsoft.com/office/drawing/2014/main" id="{CED60F20-DE0F-43EF-8C60-E9D70A41CB71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48</xdr:col>
      <xdr:colOff>264442</xdr:colOff>
      <xdr:row>62</xdr:row>
      <xdr:rowOff>75353</xdr:rowOff>
    </xdr:from>
    <xdr:to>
      <xdr:col>48</xdr:col>
      <xdr:colOff>264442</xdr:colOff>
      <xdr:row>62</xdr:row>
      <xdr:rowOff>75353</xdr:rowOff>
    </xdr:to>
    <xdr:sp macro="" textlink="">
      <xdr:nvSpPr>
        <xdr:cNvPr id="738" name="Rectangle 15">
          <a:extLst>
            <a:ext uri="{FF2B5EF4-FFF2-40B4-BE49-F238E27FC236}">
              <a16:creationId xmlns:a16="http://schemas.microsoft.com/office/drawing/2014/main" id="{CB361373-9775-4039-86D3-1412C921C581}"/>
            </a:ext>
          </a:extLst>
        </xdr:cNvPr>
        <xdr:cNvSpPr>
          <a:spLocks noChangeArrowheads="1"/>
        </xdr:cNvSpPr>
      </xdr:nvSpPr>
      <xdr:spPr bwMode="auto">
        <a:xfrm>
          <a:off x="1213259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264442</xdr:colOff>
      <xdr:row>62</xdr:row>
      <xdr:rowOff>75353</xdr:rowOff>
    </xdr:from>
    <xdr:to>
      <xdr:col>48</xdr:col>
      <xdr:colOff>264442</xdr:colOff>
      <xdr:row>62</xdr:row>
      <xdr:rowOff>75353</xdr:rowOff>
    </xdr:to>
    <xdr:sp macro="" textlink="">
      <xdr:nvSpPr>
        <xdr:cNvPr id="739" name="Rectangle 29">
          <a:extLst>
            <a:ext uri="{FF2B5EF4-FFF2-40B4-BE49-F238E27FC236}">
              <a16:creationId xmlns:a16="http://schemas.microsoft.com/office/drawing/2014/main" id="{1F48EBAA-2145-40A6-AEA3-E03893C78093}"/>
            </a:ext>
          </a:extLst>
        </xdr:cNvPr>
        <xdr:cNvSpPr>
          <a:spLocks noChangeArrowheads="1"/>
        </xdr:cNvSpPr>
      </xdr:nvSpPr>
      <xdr:spPr bwMode="auto">
        <a:xfrm>
          <a:off x="1213259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264442</xdr:colOff>
      <xdr:row>62</xdr:row>
      <xdr:rowOff>75353</xdr:rowOff>
    </xdr:from>
    <xdr:to>
      <xdr:col>48</xdr:col>
      <xdr:colOff>264442</xdr:colOff>
      <xdr:row>62</xdr:row>
      <xdr:rowOff>75353</xdr:rowOff>
    </xdr:to>
    <xdr:sp macro="" textlink="">
      <xdr:nvSpPr>
        <xdr:cNvPr id="740" name="Rectangle 33">
          <a:extLst>
            <a:ext uri="{FF2B5EF4-FFF2-40B4-BE49-F238E27FC236}">
              <a16:creationId xmlns:a16="http://schemas.microsoft.com/office/drawing/2014/main" id="{D92A56E5-6C2A-4C5C-9D5A-950B9F150F6C}"/>
            </a:ext>
          </a:extLst>
        </xdr:cNvPr>
        <xdr:cNvSpPr>
          <a:spLocks noChangeArrowheads="1"/>
        </xdr:cNvSpPr>
      </xdr:nvSpPr>
      <xdr:spPr bwMode="auto">
        <a:xfrm>
          <a:off x="1213259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264442</xdr:colOff>
      <xdr:row>62</xdr:row>
      <xdr:rowOff>75353</xdr:rowOff>
    </xdr:from>
    <xdr:to>
      <xdr:col>48</xdr:col>
      <xdr:colOff>264442</xdr:colOff>
      <xdr:row>62</xdr:row>
      <xdr:rowOff>75353</xdr:rowOff>
    </xdr:to>
    <xdr:sp macro="" textlink="">
      <xdr:nvSpPr>
        <xdr:cNvPr id="741" name="Rectangle 37">
          <a:extLst>
            <a:ext uri="{FF2B5EF4-FFF2-40B4-BE49-F238E27FC236}">
              <a16:creationId xmlns:a16="http://schemas.microsoft.com/office/drawing/2014/main" id="{FD7A2C0F-1D5D-482A-A728-9CB57296E3DE}"/>
            </a:ext>
          </a:extLst>
        </xdr:cNvPr>
        <xdr:cNvSpPr>
          <a:spLocks noChangeArrowheads="1"/>
        </xdr:cNvSpPr>
      </xdr:nvSpPr>
      <xdr:spPr bwMode="auto">
        <a:xfrm>
          <a:off x="1213259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742" name="Rectangle 15">
          <a:extLst>
            <a:ext uri="{FF2B5EF4-FFF2-40B4-BE49-F238E27FC236}">
              <a16:creationId xmlns:a16="http://schemas.microsoft.com/office/drawing/2014/main" id="{41D0FE18-5201-46BB-B8DA-1727CFE4B5B5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743" name="Rectangle 29">
          <a:extLst>
            <a:ext uri="{FF2B5EF4-FFF2-40B4-BE49-F238E27FC236}">
              <a16:creationId xmlns:a16="http://schemas.microsoft.com/office/drawing/2014/main" id="{41C73E64-2355-4ADA-A1B7-8F9D2A5E94ED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744" name="Rectangle 33">
          <a:extLst>
            <a:ext uri="{FF2B5EF4-FFF2-40B4-BE49-F238E27FC236}">
              <a16:creationId xmlns:a16="http://schemas.microsoft.com/office/drawing/2014/main" id="{C290BD87-55EA-400D-8A36-853F52EF5D3D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745" name="Rectangle 37">
          <a:extLst>
            <a:ext uri="{FF2B5EF4-FFF2-40B4-BE49-F238E27FC236}">
              <a16:creationId xmlns:a16="http://schemas.microsoft.com/office/drawing/2014/main" id="{34376D11-8F08-4483-8C64-0FAADB54F7A9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746" name="Rectangle 15">
          <a:extLst>
            <a:ext uri="{FF2B5EF4-FFF2-40B4-BE49-F238E27FC236}">
              <a16:creationId xmlns:a16="http://schemas.microsoft.com/office/drawing/2014/main" id="{72D697CF-A7F7-4302-AD5A-0CC0526B81CD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747" name="Rectangle 29">
          <a:extLst>
            <a:ext uri="{FF2B5EF4-FFF2-40B4-BE49-F238E27FC236}">
              <a16:creationId xmlns:a16="http://schemas.microsoft.com/office/drawing/2014/main" id="{773D85FB-24C6-4F3E-9C4B-1E9BC0F9B45E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748" name="Rectangle 33">
          <a:extLst>
            <a:ext uri="{FF2B5EF4-FFF2-40B4-BE49-F238E27FC236}">
              <a16:creationId xmlns:a16="http://schemas.microsoft.com/office/drawing/2014/main" id="{A91F0B80-228C-47C6-A4F6-02DC00D84E80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749" name="Rectangle 37">
          <a:extLst>
            <a:ext uri="{FF2B5EF4-FFF2-40B4-BE49-F238E27FC236}">
              <a16:creationId xmlns:a16="http://schemas.microsoft.com/office/drawing/2014/main" id="{A62E02EE-D0BD-48C1-BEEA-48903537E9DB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750" name="Rectangle 15">
          <a:extLst>
            <a:ext uri="{FF2B5EF4-FFF2-40B4-BE49-F238E27FC236}">
              <a16:creationId xmlns:a16="http://schemas.microsoft.com/office/drawing/2014/main" id="{D50D4AA8-E2FD-4395-98A4-BDB40B7B2064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751" name="Rectangle 29">
          <a:extLst>
            <a:ext uri="{FF2B5EF4-FFF2-40B4-BE49-F238E27FC236}">
              <a16:creationId xmlns:a16="http://schemas.microsoft.com/office/drawing/2014/main" id="{F0BEBDA2-53BF-41E5-BC65-2FCC4CEA0B83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752" name="Rectangle 33">
          <a:extLst>
            <a:ext uri="{FF2B5EF4-FFF2-40B4-BE49-F238E27FC236}">
              <a16:creationId xmlns:a16="http://schemas.microsoft.com/office/drawing/2014/main" id="{69391A4B-D057-43FA-A51B-A8A0EFC00D90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753" name="Rectangle 37">
          <a:extLst>
            <a:ext uri="{FF2B5EF4-FFF2-40B4-BE49-F238E27FC236}">
              <a16:creationId xmlns:a16="http://schemas.microsoft.com/office/drawing/2014/main" id="{AD42F78D-B4DD-42D4-B2EA-D00249824FA5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754" name="Rectangle 15">
          <a:extLst>
            <a:ext uri="{FF2B5EF4-FFF2-40B4-BE49-F238E27FC236}">
              <a16:creationId xmlns:a16="http://schemas.microsoft.com/office/drawing/2014/main" id="{CBC45003-A963-4B1B-924A-6286283091F6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755" name="Rectangle 29">
          <a:extLst>
            <a:ext uri="{FF2B5EF4-FFF2-40B4-BE49-F238E27FC236}">
              <a16:creationId xmlns:a16="http://schemas.microsoft.com/office/drawing/2014/main" id="{F1437048-E17F-46DD-9759-2BDA514F9419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756" name="Rectangle 33">
          <a:extLst>
            <a:ext uri="{FF2B5EF4-FFF2-40B4-BE49-F238E27FC236}">
              <a16:creationId xmlns:a16="http://schemas.microsoft.com/office/drawing/2014/main" id="{78C19778-669E-40CD-9E00-DA2D5CE244CA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757" name="Rectangle 37">
          <a:extLst>
            <a:ext uri="{FF2B5EF4-FFF2-40B4-BE49-F238E27FC236}">
              <a16:creationId xmlns:a16="http://schemas.microsoft.com/office/drawing/2014/main" id="{F5174B7F-5C9C-46B6-AE89-AD9063C4BCC9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758" name="Rectangle 15">
          <a:extLst>
            <a:ext uri="{FF2B5EF4-FFF2-40B4-BE49-F238E27FC236}">
              <a16:creationId xmlns:a16="http://schemas.microsoft.com/office/drawing/2014/main" id="{8DE4C64F-936D-40EA-AAA0-19555ED1636E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759" name="Rectangle 29">
          <a:extLst>
            <a:ext uri="{FF2B5EF4-FFF2-40B4-BE49-F238E27FC236}">
              <a16:creationId xmlns:a16="http://schemas.microsoft.com/office/drawing/2014/main" id="{0FA01FDD-E0A4-414D-BA85-7B5C36334F05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760" name="Rectangle 33">
          <a:extLst>
            <a:ext uri="{FF2B5EF4-FFF2-40B4-BE49-F238E27FC236}">
              <a16:creationId xmlns:a16="http://schemas.microsoft.com/office/drawing/2014/main" id="{8FDE533C-3FFB-4CD8-A045-4ABC898010CB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761" name="Rectangle 37">
          <a:extLst>
            <a:ext uri="{FF2B5EF4-FFF2-40B4-BE49-F238E27FC236}">
              <a16:creationId xmlns:a16="http://schemas.microsoft.com/office/drawing/2014/main" id="{FB58DA2B-D8B0-4AD5-A377-721D63D944A3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762" name="Rectangle 15">
          <a:extLst>
            <a:ext uri="{FF2B5EF4-FFF2-40B4-BE49-F238E27FC236}">
              <a16:creationId xmlns:a16="http://schemas.microsoft.com/office/drawing/2014/main" id="{E64D2DF9-7C3F-4E92-8D3B-41D78BAF50FD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763" name="Rectangle 29">
          <a:extLst>
            <a:ext uri="{FF2B5EF4-FFF2-40B4-BE49-F238E27FC236}">
              <a16:creationId xmlns:a16="http://schemas.microsoft.com/office/drawing/2014/main" id="{D33E4D11-35D7-4C10-8AD7-260C5A2EE51C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764" name="Rectangle 33">
          <a:extLst>
            <a:ext uri="{FF2B5EF4-FFF2-40B4-BE49-F238E27FC236}">
              <a16:creationId xmlns:a16="http://schemas.microsoft.com/office/drawing/2014/main" id="{D2064F21-5AF5-43FB-8659-7C41A2957AEE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765" name="Rectangle 37">
          <a:extLst>
            <a:ext uri="{FF2B5EF4-FFF2-40B4-BE49-F238E27FC236}">
              <a16:creationId xmlns:a16="http://schemas.microsoft.com/office/drawing/2014/main" id="{9BF512B6-9933-4DC6-B919-BF7FAFEDE095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766" name="Rectangle 15">
          <a:extLst>
            <a:ext uri="{FF2B5EF4-FFF2-40B4-BE49-F238E27FC236}">
              <a16:creationId xmlns:a16="http://schemas.microsoft.com/office/drawing/2014/main" id="{775894AF-5280-47CD-84A4-5B55A0772802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767" name="Rectangle 29">
          <a:extLst>
            <a:ext uri="{FF2B5EF4-FFF2-40B4-BE49-F238E27FC236}">
              <a16:creationId xmlns:a16="http://schemas.microsoft.com/office/drawing/2014/main" id="{D3834732-F312-4693-BDC8-6A13237FDF05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768" name="Rectangle 33">
          <a:extLst>
            <a:ext uri="{FF2B5EF4-FFF2-40B4-BE49-F238E27FC236}">
              <a16:creationId xmlns:a16="http://schemas.microsoft.com/office/drawing/2014/main" id="{E3630EB9-8872-4878-A45B-F2A6815CB5F3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769" name="Rectangle 37">
          <a:extLst>
            <a:ext uri="{FF2B5EF4-FFF2-40B4-BE49-F238E27FC236}">
              <a16:creationId xmlns:a16="http://schemas.microsoft.com/office/drawing/2014/main" id="{2DCD4DF9-AF2D-4076-9222-7597C255A3D4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770" name="Rectangle 15">
          <a:extLst>
            <a:ext uri="{FF2B5EF4-FFF2-40B4-BE49-F238E27FC236}">
              <a16:creationId xmlns:a16="http://schemas.microsoft.com/office/drawing/2014/main" id="{E09177CC-3CBA-49B9-AA18-5DD1208E267C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771" name="Rectangle 29">
          <a:extLst>
            <a:ext uri="{FF2B5EF4-FFF2-40B4-BE49-F238E27FC236}">
              <a16:creationId xmlns:a16="http://schemas.microsoft.com/office/drawing/2014/main" id="{8B695A77-75D2-4C0D-BC25-5852670A7CEF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772" name="Rectangle 33">
          <a:extLst>
            <a:ext uri="{FF2B5EF4-FFF2-40B4-BE49-F238E27FC236}">
              <a16:creationId xmlns:a16="http://schemas.microsoft.com/office/drawing/2014/main" id="{3D768835-B0D0-4295-80F8-E469DD7F0A5C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773" name="Rectangle 37">
          <a:extLst>
            <a:ext uri="{FF2B5EF4-FFF2-40B4-BE49-F238E27FC236}">
              <a16:creationId xmlns:a16="http://schemas.microsoft.com/office/drawing/2014/main" id="{F0D0269D-4E33-4E5E-907D-5EA8723DDAFD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774" name="Rectangle 15">
          <a:extLst>
            <a:ext uri="{FF2B5EF4-FFF2-40B4-BE49-F238E27FC236}">
              <a16:creationId xmlns:a16="http://schemas.microsoft.com/office/drawing/2014/main" id="{3DFF00BC-3779-4559-A685-88991A89193B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775" name="Rectangle 29">
          <a:extLst>
            <a:ext uri="{FF2B5EF4-FFF2-40B4-BE49-F238E27FC236}">
              <a16:creationId xmlns:a16="http://schemas.microsoft.com/office/drawing/2014/main" id="{3472EB2E-5631-44B5-967A-530B2A70B001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776" name="Rectangle 33">
          <a:extLst>
            <a:ext uri="{FF2B5EF4-FFF2-40B4-BE49-F238E27FC236}">
              <a16:creationId xmlns:a16="http://schemas.microsoft.com/office/drawing/2014/main" id="{7F958E3C-CD5C-4D63-BADD-25D5D3B13A12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777" name="Rectangle 37">
          <a:extLst>
            <a:ext uri="{FF2B5EF4-FFF2-40B4-BE49-F238E27FC236}">
              <a16:creationId xmlns:a16="http://schemas.microsoft.com/office/drawing/2014/main" id="{D4853456-8D08-4A7A-B494-8113DDCB2800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778" name="Rectangle 15">
          <a:extLst>
            <a:ext uri="{FF2B5EF4-FFF2-40B4-BE49-F238E27FC236}">
              <a16:creationId xmlns:a16="http://schemas.microsoft.com/office/drawing/2014/main" id="{7E9ADE8D-CECD-441F-899F-93D03FFE46FC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779" name="Rectangle 29">
          <a:extLst>
            <a:ext uri="{FF2B5EF4-FFF2-40B4-BE49-F238E27FC236}">
              <a16:creationId xmlns:a16="http://schemas.microsoft.com/office/drawing/2014/main" id="{E5FE3140-621C-4377-9269-DE9894613342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780" name="Rectangle 33">
          <a:extLst>
            <a:ext uri="{FF2B5EF4-FFF2-40B4-BE49-F238E27FC236}">
              <a16:creationId xmlns:a16="http://schemas.microsoft.com/office/drawing/2014/main" id="{64B1F991-F27E-44A2-A90B-158FE20D7160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781" name="Rectangle 37">
          <a:extLst>
            <a:ext uri="{FF2B5EF4-FFF2-40B4-BE49-F238E27FC236}">
              <a16:creationId xmlns:a16="http://schemas.microsoft.com/office/drawing/2014/main" id="{E19069CE-DBDB-4859-8F02-FB0B7CF3585C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48</xdr:col>
      <xdr:colOff>264442</xdr:colOff>
      <xdr:row>62</xdr:row>
      <xdr:rowOff>75353</xdr:rowOff>
    </xdr:from>
    <xdr:to>
      <xdr:col>48</xdr:col>
      <xdr:colOff>264442</xdr:colOff>
      <xdr:row>62</xdr:row>
      <xdr:rowOff>75353</xdr:rowOff>
    </xdr:to>
    <xdr:sp macro="" textlink="">
      <xdr:nvSpPr>
        <xdr:cNvPr id="782" name="Rectangle 15">
          <a:extLst>
            <a:ext uri="{FF2B5EF4-FFF2-40B4-BE49-F238E27FC236}">
              <a16:creationId xmlns:a16="http://schemas.microsoft.com/office/drawing/2014/main" id="{5C2BFB03-D78E-4B13-B2D5-36751AF45545}"/>
            </a:ext>
          </a:extLst>
        </xdr:cNvPr>
        <xdr:cNvSpPr>
          <a:spLocks noChangeArrowheads="1"/>
        </xdr:cNvSpPr>
      </xdr:nvSpPr>
      <xdr:spPr bwMode="auto">
        <a:xfrm>
          <a:off x="1213259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264442</xdr:colOff>
      <xdr:row>62</xdr:row>
      <xdr:rowOff>75353</xdr:rowOff>
    </xdr:from>
    <xdr:to>
      <xdr:col>48</xdr:col>
      <xdr:colOff>264442</xdr:colOff>
      <xdr:row>62</xdr:row>
      <xdr:rowOff>75353</xdr:rowOff>
    </xdr:to>
    <xdr:sp macro="" textlink="">
      <xdr:nvSpPr>
        <xdr:cNvPr id="783" name="Rectangle 29">
          <a:extLst>
            <a:ext uri="{FF2B5EF4-FFF2-40B4-BE49-F238E27FC236}">
              <a16:creationId xmlns:a16="http://schemas.microsoft.com/office/drawing/2014/main" id="{6B53146D-D14B-4CFE-929F-7B8C1091A63F}"/>
            </a:ext>
          </a:extLst>
        </xdr:cNvPr>
        <xdr:cNvSpPr>
          <a:spLocks noChangeArrowheads="1"/>
        </xdr:cNvSpPr>
      </xdr:nvSpPr>
      <xdr:spPr bwMode="auto">
        <a:xfrm>
          <a:off x="1213259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264442</xdr:colOff>
      <xdr:row>62</xdr:row>
      <xdr:rowOff>75353</xdr:rowOff>
    </xdr:from>
    <xdr:to>
      <xdr:col>48</xdr:col>
      <xdr:colOff>264442</xdr:colOff>
      <xdr:row>62</xdr:row>
      <xdr:rowOff>75353</xdr:rowOff>
    </xdr:to>
    <xdr:sp macro="" textlink="">
      <xdr:nvSpPr>
        <xdr:cNvPr id="784" name="Rectangle 33">
          <a:extLst>
            <a:ext uri="{FF2B5EF4-FFF2-40B4-BE49-F238E27FC236}">
              <a16:creationId xmlns:a16="http://schemas.microsoft.com/office/drawing/2014/main" id="{8C11826A-9DE9-4007-8792-F87433176C63}"/>
            </a:ext>
          </a:extLst>
        </xdr:cNvPr>
        <xdr:cNvSpPr>
          <a:spLocks noChangeArrowheads="1"/>
        </xdr:cNvSpPr>
      </xdr:nvSpPr>
      <xdr:spPr bwMode="auto">
        <a:xfrm>
          <a:off x="1213259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264442</xdr:colOff>
      <xdr:row>62</xdr:row>
      <xdr:rowOff>75353</xdr:rowOff>
    </xdr:from>
    <xdr:to>
      <xdr:col>48</xdr:col>
      <xdr:colOff>264442</xdr:colOff>
      <xdr:row>62</xdr:row>
      <xdr:rowOff>75353</xdr:rowOff>
    </xdr:to>
    <xdr:sp macro="" textlink="">
      <xdr:nvSpPr>
        <xdr:cNvPr id="785" name="Rectangle 37">
          <a:extLst>
            <a:ext uri="{FF2B5EF4-FFF2-40B4-BE49-F238E27FC236}">
              <a16:creationId xmlns:a16="http://schemas.microsoft.com/office/drawing/2014/main" id="{74F8CCAE-1066-45BB-B71C-17EFFE4553D5}"/>
            </a:ext>
          </a:extLst>
        </xdr:cNvPr>
        <xdr:cNvSpPr>
          <a:spLocks noChangeArrowheads="1"/>
        </xdr:cNvSpPr>
      </xdr:nvSpPr>
      <xdr:spPr bwMode="auto">
        <a:xfrm>
          <a:off x="1213259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786" name="Rectangle 15">
          <a:extLst>
            <a:ext uri="{FF2B5EF4-FFF2-40B4-BE49-F238E27FC236}">
              <a16:creationId xmlns:a16="http://schemas.microsoft.com/office/drawing/2014/main" id="{11C5B0FE-92A4-4869-95C2-14D08222ACFA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787" name="Rectangle 29">
          <a:extLst>
            <a:ext uri="{FF2B5EF4-FFF2-40B4-BE49-F238E27FC236}">
              <a16:creationId xmlns:a16="http://schemas.microsoft.com/office/drawing/2014/main" id="{F0876D05-B79B-4BC6-8905-BC29CBCCDEC9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788" name="Rectangle 33">
          <a:extLst>
            <a:ext uri="{FF2B5EF4-FFF2-40B4-BE49-F238E27FC236}">
              <a16:creationId xmlns:a16="http://schemas.microsoft.com/office/drawing/2014/main" id="{D3457D51-6A3B-46BB-9FD0-E26A54E6D4A6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789" name="Rectangle 37">
          <a:extLst>
            <a:ext uri="{FF2B5EF4-FFF2-40B4-BE49-F238E27FC236}">
              <a16:creationId xmlns:a16="http://schemas.microsoft.com/office/drawing/2014/main" id="{DD82EF91-EC36-427E-9247-F251A8FCE9F6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790" name="Rectangle 15">
          <a:extLst>
            <a:ext uri="{FF2B5EF4-FFF2-40B4-BE49-F238E27FC236}">
              <a16:creationId xmlns:a16="http://schemas.microsoft.com/office/drawing/2014/main" id="{464FADFC-282E-4035-A9C5-77C943C7C035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791" name="Rectangle 29">
          <a:extLst>
            <a:ext uri="{FF2B5EF4-FFF2-40B4-BE49-F238E27FC236}">
              <a16:creationId xmlns:a16="http://schemas.microsoft.com/office/drawing/2014/main" id="{23005D70-E070-471B-8026-709FF18187C7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792" name="Rectangle 33">
          <a:extLst>
            <a:ext uri="{FF2B5EF4-FFF2-40B4-BE49-F238E27FC236}">
              <a16:creationId xmlns:a16="http://schemas.microsoft.com/office/drawing/2014/main" id="{A302D790-191A-45C4-AD93-FD744BFE6525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793" name="Rectangle 37">
          <a:extLst>
            <a:ext uri="{FF2B5EF4-FFF2-40B4-BE49-F238E27FC236}">
              <a16:creationId xmlns:a16="http://schemas.microsoft.com/office/drawing/2014/main" id="{B290FA3C-FEF8-4273-9E8B-2AADC035E505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794" name="Rectangle 15">
          <a:extLst>
            <a:ext uri="{FF2B5EF4-FFF2-40B4-BE49-F238E27FC236}">
              <a16:creationId xmlns:a16="http://schemas.microsoft.com/office/drawing/2014/main" id="{FD1315F6-F64F-41DF-BEAD-5D9E412FD32C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795" name="Rectangle 29">
          <a:extLst>
            <a:ext uri="{FF2B5EF4-FFF2-40B4-BE49-F238E27FC236}">
              <a16:creationId xmlns:a16="http://schemas.microsoft.com/office/drawing/2014/main" id="{9317E844-CB1E-4505-AD91-DFBC9D9498E7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796" name="Rectangle 33">
          <a:extLst>
            <a:ext uri="{FF2B5EF4-FFF2-40B4-BE49-F238E27FC236}">
              <a16:creationId xmlns:a16="http://schemas.microsoft.com/office/drawing/2014/main" id="{9412DE1C-FFF0-4D30-8C2D-AEFA96D1BDFE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797" name="Rectangle 37">
          <a:extLst>
            <a:ext uri="{FF2B5EF4-FFF2-40B4-BE49-F238E27FC236}">
              <a16:creationId xmlns:a16="http://schemas.microsoft.com/office/drawing/2014/main" id="{E28B8FE8-EEE8-4876-AE2F-60CF0074EFBE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798" name="Rectangle 15">
          <a:extLst>
            <a:ext uri="{FF2B5EF4-FFF2-40B4-BE49-F238E27FC236}">
              <a16:creationId xmlns:a16="http://schemas.microsoft.com/office/drawing/2014/main" id="{107A8586-6071-478D-AEC7-EBC108CCAC76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799" name="Rectangle 29">
          <a:extLst>
            <a:ext uri="{FF2B5EF4-FFF2-40B4-BE49-F238E27FC236}">
              <a16:creationId xmlns:a16="http://schemas.microsoft.com/office/drawing/2014/main" id="{312C0E32-C62A-472E-BAFF-6195B6C32751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800" name="Rectangle 33">
          <a:extLst>
            <a:ext uri="{FF2B5EF4-FFF2-40B4-BE49-F238E27FC236}">
              <a16:creationId xmlns:a16="http://schemas.microsoft.com/office/drawing/2014/main" id="{287CE6A4-1A8F-4882-8568-DFC19E56C97B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801" name="Rectangle 37">
          <a:extLst>
            <a:ext uri="{FF2B5EF4-FFF2-40B4-BE49-F238E27FC236}">
              <a16:creationId xmlns:a16="http://schemas.microsoft.com/office/drawing/2014/main" id="{A5E6A3BD-C854-42B7-A7BA-4BC4CA4BBBA6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48</xdr:col>
      <xdr:colOff>264442</xdr:colOff>
      <xdr:row>62</xdr:row>
      <xdr:rowOff>75353</xdr:rowOff>
    </xdr:from>
    <xdr:to>
      <xdr:col>48</xdr:col>
      <xdr:colOff>264442</xdr:colOff>
      <xdr:row>62</xdr:row>
      <xdr:rowOff>75353</xdr:rowOff>
    </xdr:to>
    <xdr:sp macro="" textlink="">
      <xdr:nvSpPr>
        <xdr:cNvPr id="802" name="Rectangle 15">
          <a:extLst>
            <a:ext uri="{FF2B5EF4-FFF2-40B4-BE49-F238E27FC236}">
              <a16:creationId xmlns:a16="http://schemas.microsoft.com/office/drawing/2014/main" id="{E3663F65-082D-42F3-A076-39A3A2B1C8BA}"/>
            </a:ext>
          </a:extLst>
        </xdr:cNvPr>
        <xdr:cNvSpPr>
          <a:spLocks noChangeArrowheads="1"/>
        </xdr:cNvSpPr>
      </xdr:nvSpPr>
      <xdr:spPr bwMode="auto">
        <a:xfrm>
          <a:off x="1213259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264442</xdr:colOff>
      <xdr:row>62</xdr:row>
      <xdr:rowOff>75353</xdr:rowOff>
    </xdr:from>
    <xdr:to>
      <xdr:col>48</xdr:col>
      <xdr:colOff>264442</xdr:colOff>
      <xdr:row>62</xdr:row>
      <xdr:rowOff>75353</xdr:rowOff>
    </xdr:to>
    <xdr:sp macro="" textlink="">
      <xdr:nvSpPr>
        <xdr:cNvPr id="803" name="Rectangle 29">
          <a:extLst>
            <a:ext uri="{FF2B5EF4-FFF2-40B4-BE49-F238E27FC236}">
              <a16:creationId xmlns:a16="http://schemas.microsoft.com/office/drawing/2014/main" id="{86FF4888-3EE2-4FB7-BADB-656EF7199757}"/>
            </a:ext>
          </a:extLst>
        </xdr:cNvPr>
        <xdr:cNvSpPr>
          <a:spLocks noChangeArrowheads="1"/>
        </xdr:cNvSpPr>
      </xdr:nvSpPr>
      <xdr:spPr bwMode="auto">
        <a:xfrm>
          <a:off x="1213259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264442</xdr:colOff>
      <xdr:row>62</xdr:row>
      <xdr:rowOff>75353</xdr:rowOff>
    </xdr:from>
    <xdr:to>
      <xdr:col>48</xdr:col>
      <xdr:colOff>264442</xdr:colOff>
      <xdr:row>62</xdr:row>
      <xdr:rowOff>75353</xdr:rowOff>
    </xdr:to>
    <xdr:sp macro="" textlink="">
      <xdr:nvSpPr>
        <xdr:cNvPr id="804" name="Rectangle 33">
          <a:extLst>
            <a:ext uri="{FF2B5EF4-FFF2-40B4-BE49-F238E27FC236}">
              <a16:creationId xmlns:a16="http://schemas.microsoft.com/office/drawing/2014/main" id="{6F493053-94F7-42A0-836C-A4EE34B418CA}"/>
            </a:ext>
          </a:extLst>
        </xdr:cNvPr>
        <xdr:cNvSpPr>
          <a:spLocks noChangeArrowheads="1"/>
        </xdr:cNvSpPr>
      </xdr:nvSpPr>
      <xdr:spPr bwMode="auto">
        <a:xfrm>
          <a:off x="1213259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264442</xdr:colOff>
      <xdr:row>62</xdr:row>
      <xdr:rowOff>75353</xdr:rowOff>
    </xdr:from>
    <xdr:to>
      <xdr:col>48</xdr:col>
      <xdr:colOff>264442</xdr:colOff>
      <xdr:row>62</xdr:row>
      <xdr:rowOff>75353</xdr:rowOff>
    </xdr:to>
    <xdr:sp macro="" textlink="">
      <xdr:nvSpPr>
        <xdr:cNvPr id="805" name="Rectangle 37">
          <a:extLst>
            <a:ext uri="{FF2B5EF4-FFF2-40B4-BE49-F238E27FC236}">
              <a16:creationId xmlns:a16="http://schemas.microsoft.com/office/drawing/2014/main" id="{D5501479-A7D0-4B0A-9053-CA9C006697CF}"/>
            </a:ext>
          </a:extLst>
        </xdr:cNvPr>
        <xdr:cNvSpPr>
          <a:spLocks noChangeArrowheads="1"/>
        </xdr:cNvSpPr>
      </xdr:nvSpPr>
      <xdr:spPr bwMode="auto">
        <a:xfrm>
          <a:off x="1213259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806" name="Rectangle 15">
          <a:extLst>
            <a:ext uri="{FF2B5EF4-FFF2-40B4-BE49-F238E27FC236}">
              <a16:creationId xmlns:a16="http://schemas.microsoft.com/office/drawing/2014/main" id="{EF2081F3-F5C7-403A-B8ED-994F433D6616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807" name="Rectangle 29">
          <a:extLst>
            <a:ext uri="{FF2B5EF4-FFF2-40B4-BE49-F238E27FC236}">
              <a16:creationId xmlns:a16="http://schemas.microsoft.com/office/drawing/2014/main" id="{C2B22146-F495-4CB4-A6B9-7CD878A3719C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808" name="Rectangle 33">
          <a:extLst>
            <a:ext uri="{FF2B5EF4-FFF2-40B4-BE49-F238E27FC236}">
              <a16:creationId xmlns:a16="http://schemas.microsoft.com/office/drawing/2014/main" id="{C26B1E57-E6D8-401F-88D8-CAF2CEFA453B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809" name="Rectangle 37">
          <a:extLst>
            <a:ext uri="{FF2B5EF4-FFF2-40B4-BE49-F238E27FC236}">
              <a16:creationId xmlns:a16="http://schemas.microsoft.com/office/drawing/2014/main" id="{52DCAFD8-6204-4EEE-B123-27A21B7CA0B1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810" name="Rectangle 15">
          <a:extLst>
            <a:ext uri="{FF2B5EF4-FFF2-40B4-BE49-F238E27FC236}">
              <a16:creationId xmlns:a16="http://schemas.microsoft.com/office/drawing/2014/main" id="{98175E97-594F-415C-98EF-C79FA1C969E4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811" name="Rectangle 29">
          <a:extLst>
            <a:ext uri="{FF2B5EF4-FFF2-40B4-BE49-F238E27FC236}">
              <a16:creationId xmlns:a16="http://schemas.microsoft.com/office/drawing/2014/main" id="{BB0B403A-74A5-4B52-A314-CD4B2B2D41ED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812" name="Rectangle 33">
          <a:extLst>
            <a:ext uri="{FF2B5EF4-FFF2-40B4-BE49-F238E27FC236}">
              <a16:creationId xmlns:a16="http://schemas.microsoft.com/office/drawing/2014/main" id="{7A8858C9-EB55-4A6D-8B06-F9044248FA49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813" name="Rectangle 37">
          <a:extLst>
            <a:ext uri="{FF2B5EF4-FFF2-40B4-BE49-F238E27FC236}">
              <a16:creationId xmlns:a16="http://schemas.microsoft.com/office/drawing/2014/main" id="{86C81021-A207-45B2-A09D-17C82B1DD6EA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814" name="Rectangle 15">
          <a:extLst>
            <a:ext uri="{FF2B5EF4-FFF2-40B4-BE49-F238E27FC236}">
              <a16:creationId xmlns:a16="http://schemas.microsoft.com/office/drawing/2014/main" id="{58D91FB4-5AB1-4550-9765-A2CAAE95704F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815" name="Rectangle 29">
          <a:extLst>
            <a:ext uri="{FF2B5EF4-FFF2-40B4-BE49-F238E27FC236}">
              <a16:creationId xmlns:a16="http://schemas.microsoft.com/office/drawing/2014/main" id="{6203CDE0-E8FD-4845-A63A-12280E844416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816" name="Rectangle 33">
          <a:extLst>
            <a:ext uri="{FF2B5EF4-FFF2-40B4-BE49-F238E27FC236}">
              <a16:creationId xmlns:a16="http://schemas.microsoft.com/office/drawing/2014/main" id="{BB9A55F0-EEC5-49D0-BE35-F189E1682C9B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817" name="Rectangle 37">
          <a:extLst>
            <a:ext uri="{FF2B5EF4-FFF2-40B4-BE49-F238E27FC236}">
              <a16:creationId xmlns:a16="http://schemas.microsoft.com/office/drawing/2014/main" id="{A61E810A-E080-44C0-ABDF-D622E7C3340A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818" name="Rectangle 15">
          <a:extLst>
            <a:ext uri="{FF2B5EF4-FFF2-40B4-BE49-F238E27FC236}">
              <a16:creationId xmlns:a16="http://schemas.microsoft.com/office/drawing/2014/main" id="{6C3276FB-7DAB-4719-B4CA-672D607072BE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819" name="Rectangle 29">
          <a:extLst>
            <a:ext uri="{FF2B5EF4-FFF2-40B4-BE49-F238E27FC236}">
              <a16:creationId xmlns:a16="http://schemas.microsoft.com/office/drawing/2014/main" id="{3DAEB1D3-C798-449F-9A42-73A58B8ECA73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820" name="Rectangle 33">
          <a:extLst>
            <a:ext uri="{FF2B5EF4-FFF2-40B4-BE49-F238E27FC236}">
              <a16:creationId xmlns:a16="http://schemas.microsoft.com/office/drawing/2014/main" id="{759ACD9D-17BD-41ED-AF6A-BCDF5CF60C24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821" name="Rectangle 37">
          <a:extLst>
            <a:ext uri="{FF2B5EF4-FFF2-40B4-BE49-F238E27FC236}">
              <a16:creationId xmlns:a16="http://schemas.microsoft.com/office/drawing/2014/main" id="{1D733348-CA72-4238-88D0-5EA76E846FC5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822" name="Rectangle 15">
          <a:extLst>
            <a:ext uri="{FF2B5EF4-FFF2-40B4-BE49-F238E27FC236}">
              <a16:creationId xmlns:a16="http://schemas.microsoft.com/office/drawing/2014/main" id="{337D9977-BBFB-4427-BB85-600C94464A07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823" name="Rectangle 29">
          <a:extLst>
            <a:ext uri="{FF2B5EF4-FFF2-40B4-BE49-F238E27FC236}">
              <a16:creationId xmlns:a16="http://schemas.microsoft.com/office/drawing/2014/main" id="{9FFFFD89-CBE0-4F6D-BDAC-738C1199A4CD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824" name="Rectangle 33">
          <a:extLst>
            <a:ext uri="{FF2B5EF4-FFF2-40B4-BE49-F238E27FC236}">
              <a16:creationId xmlns:a16="http://schemas.microsoft.com/office/drawing/2014/main" id="{A7C23C46-7347-497C-BE1C-B66585D3EA08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825" name="Rectangle 37">
          <a:extLst>
            <a:ext uri="{FF2B5EF4-FFF2-40B4-BE49-F238E27FC236}">
              <a16:creationId xmlns:a16="http://schemas.microsoft.com/office/drawing/2014/main" id="{AD2E7D7C-0CAF-4216-A7D3-AA637CE40611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826" name="Rectangle 15">
          <a:extLst>
            <a:ext uri="{FF2B5EF4-FFF2-40B4-BE49-F238E27FC236}">
              <a16:creationId xmlns:a16="http://schemas.microsoft.com/office/drawing/2014/main" id="{5FC48FF0-D4AD-4444-A475-1ACA69715B60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827" name="Rectangle 29">
          <a:extLst>
            <a:ext uri="{FF2B5EF4-FFF2-40B4-BE49-F238E27FC236}">
              <a16:creationId xmlns:a16="http://schemas.microsoft.com/office/drawing/2014/main" id="{DD4748F3-4CD9-46A9-8C63-306E6DB66187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828" name="Rectangle 33">
          <a:extLst>
            <a:ext uri="{FF2B5EF4-FFF2-40B4-BE49-F238E27FC236}">
              <a16:creationId xmlns:a16="http://schemas.microsoft.com/office/drawing/2014/main" id="{D0C6FBB7-078C-4063-A61B-697620BB2ACB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829" name="Rectangle 37">
          <a:extLst>
            <a:ext uri="{FF2B5EF4-FFF2-40B4-BE49-F238E27FC236}">
              <a16:creationId xmlns:a16="http://schemas.microsoft.com/office/drawing/2014/main" id="{FE235F35-9AA9-43F1-8580-80E90BA41A3F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830" name="Rectangle 15">
          <a:extLst>
            <a:ext uri="{FF2B5EF4-FFF2-40B4-BE49-F238E27FC236}">
              <a16:creationId xmlns:a16="http://schemas.microsoft.com/office/drawing/2014/main" id="{EBAD33A7-37EB-4F24-A58E-E123DF9FA3A4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831" name="Rectangle 29">
          <a:extLst>
            <a:ext uri="{FF2B5EF4-FFF2-40B4-BE49-F238E27FC236}">
              <a16:creationId xmlns:a16="http://schemas.microsoft.com/office/drawing/2014/main" id="{DB03B925-D561-428E-94B9-F6F8C8EEE596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832" name="Rectangle 33">
          <a:extLst>
            <a:ext uri="{FF2B5EF4-FFF2-40B4-BE49-F238E27FC236}">
              <a16:creationId xmlns:a16="http://schemas.microsoft.com/office/drawing/2014/main" id="{FE80E3D0-0BBB-4090-910F-441825707E93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833" name="Rectangle 37">
          <a:extLst>
            <a:ext uri="{FF2B5EF4-FFF2-40B4-BE49-F238E27FC236}">
              <a16:creationId xmlns:a16="http://schemas.microsoft.com/office/drawing/2014/main" id="{8A3A6668-F801-4A33-9447-C19AD1D3EE83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834" name="Rectangle 15">
          <a:extLst>
            <a:ext uri="{FF2B5EF4-FFF2-40B4-BE49-F238E27FC236}">
              <a16:creationId xmlns:a16="http://schemas.microsoft.com/office/drawing/2014/main" id="{146A3A06-E829-41A2-899C-1492910988DF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835" name="Rectangle 29">
          <a:extLst>
            <a:ext uri="{FF2B5EF4-FFF2-40B4-BE49-F238E27FC236}">
              <a16:creationId xmlns:a16="http://schemas.microsoft.com/office/drawing/2014/main" id="{CD68930C-F5AE-4CF8-8864-FBEBC11124BD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836" name="Rectangle 33">
          <a:extLst>
            <a:ext uri="{FF2B5EF4-FFF2-40B4-BE49-F238E27FC236}">
              <a16:creationId xmlns:a16="http://schemas.microsoft.com/office/drawing/2014/main" id="{378FEDF9-E794-434A-9046-8FA4E6FDBF91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837" name="Rectangle 37">
          <a:extLst>
            <a:ext uri="{FF2B5EF4-FFF2-40B4-BE49-F238E27FC236}">
              <a16:creationId xmlns:a16="http://schemas.microsoft.com/office/drawing/2014/main" id="{D9F480BA-3677-4D18-9A7A-E7A825BD5325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838" name="Rectangle 15">
          <a:extLst>
            <a:ext uri="{FF2B5EF4-FFF2-40B4-BE49-F238E27FC236}">
              <a16:creationId xmlns:a16="http://schemas.microsoft.com/office/drawing/2014/main" id="{130E2EBE-3501-4029-85E3-E0B1E3619C7B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839" name="Rectangle 29">
          <a:extLst>
            <a:ext uri="{FF2B5EF4-FFF2-40B4-BE49-F238E27FC236}">
              <a16:creationId xmlns:a16="http://schemas.microsoft.com/office/drawing/2014/main" id="{FD786901-B97B-441C-83DC-DE43685EE7EF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840" name="Rectangle 33">
          <a:extLst>
            <a:ext uri="{FF2B5EF4-FFF2-40B4-BE49-F238E27FC236}">
              <a16:creationId xmlns:a16="http://schemas.microsoft.com/office/drawing/2014/main" id="{5D7962F1-8E55-4BF4-8B64-17777E5617C3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841" name="Rectangle 37">
          <a:extLst>
            <a:ext uri="{FF2B5EF4-FFF2-40B4-BE49-F238E27FC236}">
              <a16:creationId xmlns:a16="http://schemas.microsoft.com/office/drawing/2014/main" id="{44A15813-F874-4AA4-9418-B56C6947E3F2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842" name="Rectangle 15">
          <a:extLst>
            <a:ext uri="{FF2B5EF4-FFF2-40B4-BE49-F238E27FC236}">
              <a16:creationId xmlns:a16="http://schemas.microsoft.com/office/drawing/2014/main" id="{9498A2DF-242F-435E-8267-2E95CF835716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843" name="Rectangle 29">
          <a:extLst>
            <a:ext uri="{FF2B5EF4-FFF2-40B4-BE49-F238E27FC236}">
              <a16:creationId xmlns:a16="http://schemas.microsoft.com/office/drawing/2014/main" id="{3EFE2AF1-2FB4-4D0C-B943-46BF8C70F3A8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844" name="Rectangle 33">
          <a:extLst>
            <a:ext uri="{FF2B5EF4-FFF2-40B4-BE49-F238E27FC236}">
              <a16:creationId xmlns:a16="http://schemas.microsoft.com/office/drawing/2014/main" id="{7723F873-1E89-4731-924B-9F65EE4488F0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845" name="Rectangle 37">
          <a:extLst>
            <a:ext uri="{FF2B5EF4-FFF2-40B4-BE49-F238E27FC236}">
              <a16:creationId xmlns:a16="http://schemas.microsoft.com/office/drawing/2014/main" id="{3E8725A2-800B-4B61-9BE4-2DF49F83A160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48</xdr:col>
      <xdr:colOff>264442</xdr:colOff>
      <xdr:row>62</xdr:row>
      <xdr:rowOff>75353</xdr:rowOff>
    </xdr:from>
    <xdr:to>
      <xdr:col>48</xdr:col>
      <xdr:colOff>264442</xdr:colOff>
      <xdr:row>62</xdr:row>
      <xdr:rowOff>75353</xdr:rowOff>
    </xdr:to>
    <xdr:sp macro="" textlink="">
      <xdr:nvSpPr>
        <xdr:cNvPr id="846" name="Rectangle 15">
          <a:extLst>
            <a:ext uri="{FF2B5EF4-FFF2-40B4-BE49-F238E27FC236}">
              <a16:creationId xmlns:a16="http://schemas.microsoft.com/office/drawing/2014/main" id="{2295CC87-B5D9-4397-9C52-B8BA6D6AC313}"/>
            </a:ext>
          </a:extLst>
        </xdr:cNvPr>
        <xdr:cNvSpPr>
          <a:spLocks noChangeArrowheads="1"/>
        </xdr:cNvSpPr>
      </xdr:nvSpPr>
      <xdr:spPr bwMode="auto">
        <a:xfrm>
          <a:off x="1213259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264442</xdr:colOff>
      <xdr:row>62</xdr:row>
      <xdr:rowOff>75353</xdr:rowOff>
    </xdr:from>
    <xdr:to>
      <xdr:col>48</xdr:col>
      <xdr:colOff>264442</xdr:colOff>
      <xdr:row>62</xdr:row>
      <xdr:rowOff>75353</xdr:rowOff>
    </xdr:to>
    <xdr:sp macro="" textlink="">
      <xdr:nvSpPr>
        <xdr:cNvPr id="847" name="Rectangle 29">
          <a:extLst>
            <a:ext uri="{FF2B5EF4-FFF2-40B4-BE49-F238E27FC236}">
              <a16:creationId xmlns:a16="http://schemas.microsoft.com/office/drawing/2014/main" id="{F15237A4-720F-4131-AF4C-CE732E6A41A6}"/>
            </a:ext>
          </a:extLst>
        </xdr:cNvPr>
        <xdr:cNvSpPr>
          <a:spLocks noChangeArrowheads="1"/>
        </xdr:cNvSpPr>
      </xdr:nvSpPr>
      <xdr:spPr bwMode="auto">
        <a:xfrm>
          <a:off x="1213259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264442</xdr:colOff>
      <xdr:row>62</xdr:row>
      <xdr:rowOff>75353</xdr:rowOff>
    </xdr:from>
    <xdr:to>
      <xdr:col>48</xdr:col>
      <xdr:colOff>264442</xdr:colOff>
      <xdr:row>62</xdr:row>
      <xdr:rowOff>75353</xdr:rowOff>
    </xdr:to>
    <xdr:sp macro="" textlink="">
      <xdr:nvSpPr>
        <xdr:cNvPr id="848" name="Rectangle 33">
          <a:extLst>
            <a:ext uri="{FF2B5EF4-FFF2-40B4-BE49-F238E27FC236}">
              <a16:creationId xmlns:a16="http://schemas.microsoft.com/office/drawing/2014/main" id="{51A67100-8A98-481A-AEBA-DA8A0C4299EA}"/>
            </a:ext>
          </a:extLst>
        </xdr:cNvPr>
        <xdr:cNvSpPr>
          <a:spLocks noChangeArrowheads="1"/>
        </xdr:cNvSpPr>
      </xdr:nvSpPr>
      <xdr:spPr bwMode="auto">
        <a:xfrm>
          <a:off x="1213259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264442</xdr:colOff>
      <xdr:row>62</xdr:row>
      <xdr:rowOff>75353</xdr:rowOff>
    </xdr:from>
    <xdr:to>
      <xdr:col>48</xdr:col>
      <xdr:colOff>264442</xdr:colOff>
      <xdr:row>62</xdr:row>
      <xdr:rowOff>75353</xdr:rowOff>
    </xdr:to>
    <xdr:sp macro="" textlink="">
      <xdr:nvSpPr>
        <xdr:cNvPr id="849" name="Rectangle 37">
          <a:extLst>
            <a:ext uri="{FF2B5EF4-FFF2-40B4-BE49-F238E27FC236}">
              <a16:creationId xmlns:a16="http://schemas.microsoft.com/office/drawing/2014/main" id="{1BC04808-3DC1-443E-B7CB-E8DB8AF6DF28}"/>
            </a:ext>
          </a:extLst>
        </xdr:cNvPr>
        <xdr:cNvSpPr>
          <a:spLocks noChangeArrowheads="1"/>
        </xdr:cNvSpPr>
      </xdr:nvSpPr>
      <xdr:spPr bwMode="auto">
        <a:xfrm>
          <a:off x="1213259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850" name="Rectangle 15">
          <a:extLst>
            <a:ext uri="{FF2B5EF4-FFF2-40B4-BE49-F238E27FC236}">
              <a16:creationId xmlns:a16="http://schemas.microsoft.com/office/drawing/2014/main" id="{E2BD2E82-21F3-4E14-9D18-1DB19841F7AE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851" name="Rectangle 29">
          <a:extLst>
            <a:ext uri="{FF2B5EF4-FFF2-40B4-BE49-F238E27FC236}">
              <a16:creationId xmlns:a16="http://schemas.microsoft.com/office/drawing/2014/main" id="{2B0C1795-792A-4326-9990-81EF888FC052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852" name="Rectangle 33">
          <a:extLst>
            <a:ext uri="{FF2B5EF4-FFF2-40B4-BE49-F238E27FC236}">
              <a16:creationId xmlns:a16="http://schemas.microsoft.com/office/drawing/2014/main" id="{56AF060C-70F3-4880-BB0E-A681BAB084E4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853" name="Rectangle 37">
          <a:extLst>
            <a:ext uri="{FF2B5EF4-FFF2-40B4-BE49-F238E27FC236}">
              <a16:creationId xmlns:a16="http://schemas.microsoft.com/office/drawing/2014/main" id="{337FFBF2-281E-4114-8F0E-17BD32C7B56F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854" name="Rectangle 15">
          <a:extLst>
            <a:ext uri="{FF2B5EF4-FFF2-40B4-BE49-F238E27FC236}">
              <a16:creationId xmlns:a16="http://schemas.microsoft.com/office/drawing/2014/main" id="{6DF8D925-FCED-460A-B8AC-CBA39BA165AC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855" name="Rectangle 29">
          <a:extLst>
            <a:ext uri="{FF2B5EF4-FFF2-40B4-BE49-F238E27FC236}">
              <a16:creationId xmlns:a16="http://schemas.microsoft.com/office/drawing/2014/main" id="{A596C854-A3E3-4E8E-AFB1-894925F94A8E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856" name="Rectangle 33">
          <a:extLst>
            <a:ext uri="{FF2B5EF4-FFF2-40B4-BE49-F238E27FC236}">
              <a16:creationId xmlns:a16="http://schemas.microsoft.com/office/drawing/2014/main" id="{0342B228-C7CE-461B-A351-01815BDD7CBB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857" name="Rectangle 37">
          <a:extLst>
            <a:ext uri="{FF2B5EF4-FFF2-40B4-BE49-F238E27FC236}">
              <a16:creationId xmlns:a16="http://schemas.microsoft.com/office/drawing/2014/main" id="{B901334A-EDA7-4186-B4CE-10ED4D312358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858" name="Rectangle 15">
          <a:extLst>
            <a:ext uri="{FF2B5EF4-FFF2-40B4-BE49-F238E27FC236}">
              <a16:creationId xmlns:a16="http://schemas.microsoft.com/office/drawing/2014/main" id="{281CA160-E6D0-4A8F-92C0-6D2366EED77A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859" name="Rectangle 29">
          <a:extLst>
            <a:ext uri="{FF2B5EF4-FFF2-40B4-BE49-F238E27FC236}">
              <a16:creationId xmlns:a16="http://schemas.microsoft.com/office/drawing/2014/main" id="{A7AF5D71-4C12-4D89-9FCD-188031476AA7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860" name="Rectangle 33">
          <a:extLst>
            <a:ext uri="{FF2B5EF4-FFF2-40B4-BE49-F238E27FC236}">
              <a16:creationId xmlns:a16="http://schemas.microsoft.com/office/drawing/2014/main" id="{8414509B-FE0E-4BBA-9D44-644AFBABBA56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861" name="Rectangle 37">
          <a:extLst>
            <a:ext uri="{FF2B5EF4-FFF2-40B4-BE49-F238E27FC236}">
              <a16:creationId xmlns:a16="http://schemas.microsoft.com/office/drawing/2014/main" id="{7DDF4719-BF13-484B-911D-B1C04A19742A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862" name="Rectangle 15">
          <a:extLst>
            <a:ext uri="{FF2B5EF4-FFF2-40B4-BE49-F238E27FC236}">
              <a16:creationId xmlns:a16="http://schemas.microsoft.com/office/drawing/2014/main" id="{8433EFB3-23F8-4CBE-9DD2-FDCCBF492190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863" name="Rectangle 29">
          <a:extLst>
            <a:ext uri="{FF2B5EF4-FFF2-40B4-BE49-F238E27FC236}">
              <a16:creationId xmlns:a16="http://schemas.microsoft.com/office/drawing/2014/main" id="{81F9E97D-3DE4-4EAE-9F18-5C17455D6D8A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864" name="Rectangle 33">
          <a:extLst>
            <a:ext uri="{FF2B5EF4-FFF2-40B4-BE49-F238E27FC236}">
              <a16:creationId xmlns:a16="http://schemas.microsoft.com/office/drawing/2014/main" id="{62AE4475-352A-4D35-AFCF-9F1031657981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865" name="Rectangle 37">
          <a:extLst>
            <a:ext uri="{FF2B5EF4-FFF2-40B4-BE49-F238E27FC236}">
              <a16:creationId xmlns:a16="http://schemas.microsoft.com/office/drawing/2014/main" id="{6E9761EE-498D-493A-99C1-D23926690CB5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48</xdr:col>
      <xdr:colOff>264442</xdr:colOff>
      <xdr:row>62</xdr:row>
      <xdr:rowOff>75353</xdr:rowOff>
    </xdr:from>
    <xdr:to>
      <xdr:col>48</xdr:col>
      <xdr:colOff>264442</xdr:colOff>
      <xdr:row>62</xdr:row>
      <xdr:rowOff>75353</xdr:rowOff>
    </xdr:to>
    <xdr:sp macro="" textlink="">
      <xdr:nvSpPr>
        <xdr:cNvPr id="866" name="Rectangle 15">
          <a:extLst>
            <a:ext uri="{FF2B5EF4-FFF2-40B4-BE49-F238E27FC236}">
              <a16:creationId xmlns:a16="http://schemas.microsoft.com/office/drawing/2014/main" id="{B3371F23-61CA-4F02-A198-531ED956EB7D}"/>
            </a:ext>
          </a:extLst>
        </xdr:cNvPr>
        <xdr:cNvSpPr>
          <a:spLocks noChangeArrowheads="1"/>
        </xdr:cNvSpPr>
      </xdr:nvSpPr>
      <xdr:spPr bwMode="auto">
        <a:xfrm>
          <a:off x="1213259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264442</xdr:colOff>
      <xdr:row>62</xdr:row>
      <xdr:rowOff>75353</xdr:rowOff>
    </xdr:from>
    <xdr:to>
      <xdr:col>48</xdr:col>
      <xdr:colOff>264442</xdr:colOff>
      <xdr:row>62</xdr:row>
      <xdr:rowOff>75353</xdr:rowOff>
    </xdr:to>
    <xdr:sp macro="" textlink="">
      <xdr:nvSpPr>
        <xdr:cNvPr id="867" name="Rectangle 29">
          <a:extLst>
            <a:ext uri="{FF2B5EF4-FFF2-40B4-BE49-F238E27FC236}">
              <a16:creationId xmlns:a16="http://schemas.microsoft.com/office/drawing/2014/main" id="{CDBBA786-5F8B-4E3D-9836-976EA6FA7714}"/>
            </a:ext>
          </a:extLst>
        </xdr:cNvPr>
        <xdr:cNvSpPr>
          <a:spLocks noChangeArrowheads="1"/>
        </xdr:cNvSpPr>
      </xdr:nvSpPr>
      <xdr:spPr bwMode="auto">
        <a:xfrm>
          <a:off x="1213259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264442</xdr:colOff>
      <xdr:row>62</xdr:row>
      <xdr:rowOff>75353</xdr:rowOff>
    </xdr:from>
    <xdr:to>
      <xdr:col>48</xdr:col>
      <xdr:colOff>264442</xdr:colOff>
      <xdr:row>62</xdr:row>
      <xdr:rowOff>75353</xdr:rowOff>
    </xdr:to>
    <xdr:sp macro="" textlink="">
      <xdr:nvSpPr>
        <xdr:cNvPr id="868" name="Rectangle 33">
          <a:extLst>
            <a:ext uri="{FF2B5EF4-FFF2-40B4-BE49-F238E27FC236}">
              <a16:creationId xmlns:a16="http://schemas.microsoft.com/office/drawing/2014/main" id="{C94949B5-CA00-4001-8BAA-0AA73B2F2C99}"/>
            </a:ext>
          </a:extLst>
        </xdr:cNvPr>
        <xdr:cNvSpPr>
          <a:spLocks noChangeArrowheads="1"/>
        </xdr:cNvSpPr>
      </xdr:nvSpPr>
      <xdr:spPr bwMode="auto">
        <a:xfrm>
          <a:off x="1213259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264442</xdr:colOff>
      <xdr:row>62</xdr:row>
      <xdr:rowOff>75353</xdr:rowOff>
    </xdr:from>
    <xdr:to>
      <xdr:col>48</xdr:col>
      <xdr:colOff>264442</xdr:colOff>
      <xdr:row>62</xdr:row>
      <xdr:rowOff>75353</xdr:rowOff>
    </xdr:to>
    <xdr:sp macro="" textlink="">
      <xdr:nvSpPr>
        <xdr:cNvPr id="869" name="Rectangle 37">
          <a:extLst>
            <a:ext uri="{FF2B5EF4-FFF2-40B4-BE49-F238E27FC236}">
              <a16:creationId xmlns:a16="http://schemas.microsoft.com/office/drawing/2014/main" id="{E2E83436-9E39-4CEB-92EB-3741C2E689C8}"/>
            </a:ext>
          </a:extLst>
        </xdr:cNvPr>
        <xdr:cNvSpPr>
          <a:spLocks noChangeArrowheads="1"/>
        </xdr:cNvSpPr>
      </xdr:nvSpPr>
      <xdr:spPr bwMode="auto">
        <a:xfrm>
          <a:off x="1213259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870" name="Rectangle 15">
          <a:extLst>
            <a:ext uri="{FF2B5EF4-FFF2-40B4-BE49-F238E27FC236}">
              <a16:creationId xmlns:a16="http://schemas.microsoft.com/office/drawing/2014/main" id="{D65366A1-BB5C-4E12-9720-9780E7968815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871" name="Rectangle 29">
          <a:extLst>
            <a:ext uri="{FF2B5EF4-FFF2-40B4-BE49-F238E27FC236}">
              <a16:creationId xmlns:a16="http://schemas.microsoft.com/office/drawing/2014/main" id="{3419E7A4-8AE6-4A20-80C4-7BCA6ECABA11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872" name="Rectangle 33">
          <a:extLst>
            <a:ext uri="{FF2B5EF4-FFF2-40B4-BE49-F238E27FC236}">
              <a16:creationId xmlns:a16="http://schemas.microsoft.com/office/drawing/2014/main" id="{6E930560-279E-40A7-B446-D42464FFD9D2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873" name="Rectangle 37">
          <a:extLst>
            <a:ext uri="{FF2B5EF4-FFF2-40B4-BE49-F238E27FC236}">
              <a16:creationId xmlns:a16="http://schemas.microsoft.com/office/drawing/2014/main" id="{ACC41389-E214-4358-9B39-6BFD30B4A745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874" name="Rectangle 15">
          <a:extLst>
            <a:ext uri="{FF2B5EF4-FFF2-40B4-BE49-F238E27FC236}">
              <a16:creationId xmlns:a16="http://schemas.microsoft.com/office/drawing/2014/main" id="{72688AE1-E548-46C1-88A5-311B8440B1DC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875" name="Rectangle 29">
          <a:extLst>
            <a:ext uri="{FF2B5EF4-FFF2-40B4-BE49-F238E27FC236}">
              <a16:creationId xmlns:a16="http://schemas.microsoft.com/office/drawing/2014/main" id="{7D174AE8-06D2-4A4C-AC27-6A8D47D641AE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876" name="Rectangle 33">
          <a:extLst>
            <a:ext uri="{FF2B5EF4-FFF2-40B4-BE49-F238E27FC236}">
              <a16:creationId xmlns:a16="http://schemas.microsoft.com/office/drawing/2014/main" id="{9F524B02-D122-4310-9BC9-0DACEEA38E50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877" name="Rectangle 37">
          <a:extLst>
            <a:ext uri="{FF2B5EF4-FFF2-40B4-BE49-F238E27FC236}">
              <a16:creationId xmlns:a16="http://schemas.microsoft.com/office/drawing/2014/main" id="{82464C21-9F10-4ED6-ADC0-8A1E9F80BD51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878" name="Rectangle 15">
          <a:extLst>
            <a:ext uri="{FF2B5EF4-FFF2-40B4-BE49-F238E27FC236}">
              <a16:creationId xmlns:a16="http://schemas.microsoft.com/office/drawing/2014/main" id="{B59E5938-0E26-4DDE-99B9-3E69FF2D0610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879" name="Rectangle 29">
          <a:extLst>
            <a:ext uri="{FF2B5EF4-FFF2-40B4-BE49-F238E27FC236}">
              <a16:creationId xmlns:a16="http://schemas.microsoft.com/office/drawing/2014/main" id="{73704522-3D56-4B45-A254-A1C94A797DEA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880" name="Rectangle 33">
          <a:extLst>
            <a:ext uri="{FF2B5EF4-FFF2-40B4-BE49-F238E27FC236}">
              <a16:creationId xmlns:a16="http://schemas.microsoft.com/office/drawing/2014/main" id="{EE4E480D-4171-4281-A4D1-8E4B22C2A330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881" name="Rectangle 37">
          <a:extLst>
            <a:ext uri="{FF2B5EF4-FFF2-40B4-BE49-F238E27FC236}">
              <a16:creationId xmlns:a16="http://schemas.microsoft.com/office/drawing/2014/main" id="{CE8F6CC4-46ED-4CDE-9B6E-6E892E62DE70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882" name="Rectangle 15">
          <a:extLst>
            <a:ext uri="{FF2B5EF4-FFF2-40B4-BE49-F238E27FC236}">
              <a16:creationId xmlns:a16="http://schemas.microsoft.com/office/drawing/2014/main" id="{086AC31D-4BEF-4A7D-B9C8-BAA9924DD37B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883" name="Rectangle 29">
          <a:extLst>
            <a:ext uri="{FF2B5EF4-FFF2-40B4-BE49-F238E27FC236}">
              <a16:creationId xmlns:a16="http://schemas.microsoft.com/office/drawing/2014/main" id="{329083F6-89BD-4F5C-8406-00C7F1425DE6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884" name="Rectangle 33">
          <a:extLst>
            <a:ext uri="{FF2B5EF4-FFF2-40B4-BE49-F238E27FC236}">
              <a16:creationId xmlns:a16="http://schemas.microsoft.com/office/drawing/2014/main" id="{E00D44E9-6845-4E17-9984-CB2541996C1B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885" name="Rectangle 37">
          <a:extLst>
            <a:ext uri="{FF2B5EF4-FFF2-40B4-BE49-F238E27FC236}">
              <a16:creationId xmlns:a16="http://schemas.microsoft.com/office/drawing/2014/main" id="{8BF98D9E-1328-4322-925C-12FBB9C98E71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886" name="Rectangle 15">
          <a:extLst>
            <a:ext uri="{FF2B5EF4-FFF2-40B4-BE49-F238E27FC236}">
              <a16:creationId xmlns:a16="http://schemas.microsoft.com/office/drawing/2014/main" id="{48A3DB47-DD7A-465E-9027-F742EAD19E88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887" name="Rectangle 29">
          <a:extLst>
            <a:ext uri="{FF2B5EF4-FFF2-40B4-BE49-F238E27FC236}">
              <a16:creationId xmlns:a16="http://schemas.microsoft.com/office/drawing/2014/main" id="{5DF09A7E-30B8-4B4D-ACDA-3617A88145E4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888" name="Rectangle 33">
          <a:extLst>
            <a:ext uri="{FF2B5EF4-FFF2-40B4-BE49-F238E27FC236}">
              <a16:creationId xmlns:a16="http://schemas.microsoft.com/office/drawing/2014/main" id="{D6500D83-4E35-425E-88E3-9F585786DC5B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889" name="Rectangle 37">
          <a:extLst>
            <a:ext uri="{FF2B5EF4-FFF2-40B4-BE49-F238E27FC236}">
              <a16:creationId xmlns:a16="http://schemas.microsoft.com/office/drawing/2014/main" id="{8FA8A1AB-1052-425B-8967-CD2A11BBD22A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890" name="Rectangle 15">
          <a:extLst>
            <a:ext uri="{FF2B5EF4-FFF2-40B4-BE49-F238E27FC236}">
              <a16:creationId xmlns:a16="http://schemas.microsoft.com/office/drawing/2014/main" id="{AA96F924-10B6-4BE7-B099-61BA8DD345A2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891" name="Rectangle 29">
          <a:extLst>
            <a:ext uri="{FF2B5EF4-FFF2-40B4-BE49-F238E27FC236}">
              <a16:creationId xmlns:a16="http://schemas.microsoft.com/office/drawing/2014/main" id="{EB669922-7B27-4F1B-B38C-EFF2C441947E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892" name="Rectangle 33">
          <a:extLst>
            <a:ext uri="{FF2B5EF4-FFF2-40B4-BE49-F238E27FC236}">
              <a16:creationId xmlns:a16="http://schemas.microsoft.com/office/drawing/2014/main" id="{7DAC107F-1281-44A7-86EC-58BD69538766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893" name="Rectangle 37">
          <a:extLst>
            <a:ext uri="{FF2B5EF4-FFF2-40B4-BE49-F238E27FC236}">
              <a16:creationId xmlns:a16="http://schemas.microsoft.com/office/drawing/2014/main" id="{31D6C652-584A-455D-83B5-E25125045F0B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894" name="Rectangle 15">
          <a:extLst>
            <a:ext uri="{FF2B5EF4-FFF2-40B4-BE49-F238E27FC236}">
              <a16:creationId xmlns:a16="http://schemas.microsoft.com/office/drawing/2014/main" id="{1E1E23D5-D78D-43BA-9906-B28F5B3891F1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895" name="Rectangle 29">
          <a:extLst>
            <a:ext uri="{FF2B5EF4-FFF2-40B4-BE49-F238E27FC236}">
              <a16:creationId xmlns:a16="http://schemas.microsoft.com/office/drawing/2014/main" id="{C626549D-29D5-40CE-AE81-A22AB783BA56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896" name="Rectangle 33">
          <a:extLst>
            <a:ext uri="{FF2B5EF4-FFF2-40B4-BE49-F238E27FC236}">
              <a16:creationId xmlns:a16="http://schemas.microsoft.com/office/drawing/2014/main" id="{E01436BB-BDBF-453A-B3CD-E60B28618DBD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897" name="Rectangle 37">
          <a:extLst>
            <a:ext uri="{FF2B5EF4-FFF2-40B4-BE49-F238E27FC236}">
              <a16:creationId xmlns:a16="http://schemas.microsoft.com/office/drawing/2014/main" id="{7CA190F1-F851-41EB-A402-693405D1EE91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898" name="Rectangle 15">
          <a:extLst>
            <a:ext uri="{FF2B5EF4-FFF2-40B4-BE49-F238E27FC236}">
              <a16:creationId xmlns:a16="http://schemas.microsoft.com/office/drawing/2014/main" id="{BE24BC06-7D53-4534-A8BF-CFDB783705A9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899" name="Rectangle 29">
          <a:extLst>
            <a:ext uri="{FF2B5EF4-FFF2-40B4-BE49-F238E27FC236}">
              <a16:creationId xmlns:a16="http://schemas.microsoft.com/office/drawing/2014/main" id="{D7D2A819-F82E-42A8-8C42-1C12A1AA6AD7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900" name="Rectangle 33">
          <a:extLst>
            <a:ext uri="{FF2B5EF4-FFF2-40B4-BE49-F238E27FC236}">
              <a16:creationId xmlns:a16="http://schemas.microsoft.com/office/drawing/2014/main" id="{5BC6C87B-58F2-4374-9D15-AF480A0C3B74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901" name="Rectangle 37">
          <a:extLst>
            <a:ext uri="{FF2B5EF4-FFF2-40B4-BE49-F238E27FC236}">
              <a16:creationId xmlns:a16="http://schemas.microsoft.com/office/drawing/2014/main" id="{0365B1CD-210A-4E05-B17A-1483723C7F85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902" name="Rectangle 15">
          <a:extLst>
            <a:ext uri="{FF2B5EF4-FFF2-40B4-BE49-F238E27FC236}">
              <a16:creationId xmlns:a16="http://schemas.microsoft.com/office/drawing/2014/main" id="{177CEA24-FDE6-400C-AE1D-559793C57BA7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903" name="Rectangle 29">
          <a:extLst>
            <a:ext uri="{FF2B5EF4-FFF2-40B4-BE49-F238E27FC236}">
              <a16:creationId xmlns:a16="http://schemas.microsoft.com/office/drawing/2014/main" id="{BF2C7EAB-85D7-4766-BDE9-F228FDEBA72F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904" name="Rectangle 33">
          <a:extLst>
            <a:ext uri="{FF2B5EF4-FFF2-40B4-BE49-F238E27FC236}">
              <a16:creationId xmlns:a16="http://schemas.microsoft.com/office/drawing/2014/main" id="{20E14ACD-359D-4300-9066-D4C344A22CB2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905" name="Rectangle 37">
          <a:extLst>
            <a:ext uri="{FF2B5EF4-FFF2-40B4-BE49-F238E27FC236}">
              <a16:creationId xmlns:a16="http://schemas.microsoft.com/office/drawing/2014/main" id="{64AD80E3-2B93-4D6A-AF5B-B10B004684EE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906" name="Rectangle 15">
          <a:extLst>
            <a:ext uri="{FF2B5EF4-FFF2-40B4-BE49-F238E27FC236}">
              <a16:creationId xmlns:a16="http://schemas.microsoft.com/office/drawing/2014/main" id="{A292F961-29C4-41E6-8C60-E8ADAADF5963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907" name="Rectangle 29">
          <a:extLst>
            <a:ext uri="{FF2B5EF4-FFF2-40B4-BE49-F238E27FC236}">
              <a16:creationId xmlns:a16="http://schemas.microsoft.com/office/drawing/2014/main" id="{B495E04E-139A-47CC-98EA-199A21A54368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908" name="Rectangle 33">
          <a:extLst>
            <a:ext uri="{FF2B5EF4-FFF2-40B4-BE49-F238E27FC236}">
              <a16:creationId xmlns:a16="http://schemas.microsoft.com/office/drawing/2014/main" id="{5931E789-8A3B-4646-8790-2A1B52D699AF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909" name="Rectangle 37">
          <a:extLst>
            <a:ext uri="{FF2B5EF4-FFF2-40B4-BE49-F238E27FC236}">
              <a16:creationId xmlns:a16="http://schemas.microsoft.com/office/drawing/2014/main" id="{03F972EC-FE4D-432A-94C4-EE890EF743B5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48</xdr:col>
      <xdr:colOff>264442</xdr:colOff>
      <xdr:row>62</xdr:row>
      <xdr:rowOff>75353</xdr:rowOff>
    </xdr:from>
    <xdr:to>
      <xdr:col>48</xdr:col>
      <xdr:colOff>264442</xdr:colOff>
      <xdr:row>62</xdr:row>
      <xdr:rowOff>75353</xdr:rowOff>
    </xdr:to>
    <xdr:sp macro="" textlink="">
      <xdr:nvSpPr>
        <xdr:cNvPr id="910" name="Rectangle 15">
          <a:extLst>
            <a:ext uri="{FF2B5EF4-FFF2-40B4-BE49-F238E27FC236}">
              <a16:creationId xmlns:a16="http://schemas.microsoft.com/office/drawing/2014/main" id="{3847495C-62BE-43F3-9E10-C710F290871F}"/>
            </a:ext>
          </a:extLst>
        </xdr:cNvPr>
        <xdr:cNvSpPr>
          <a:spLocks noChangeArrowheads="1"/>
        </xdr:cNvSpPr>
      </xdr:nvSpPr>
      <xdr:spPr bwMode="auto">
        <a:xfrm>
          <a:off x="1213259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264442</xdr:colOff>
      <xdr:row>62</xdr:row>
      <xdr:rowOff>75353</xdr:rowOff>
    </xdr:from>
    <xdr:to>
      <xdr:col>48</xdr:col>
      <xdr:colOff>264442</xdr:colOff>
      <xdr:row>62</xdr:row>
      <xdr:rowOff>75353</xdr:rowOff>
    </xdr:to>
    <xdr:sp macro="" textlink="">
      <xdr:nvSpPr>
        <xdr:cNvPr id="911" name="Rectangle 29">
          <a:extLst>
            <a:ext uri="{FF2B5EF4-FFF2-40B4-BE49-F238E27FC236}">
              <a16:creationId xmlns:a16="http://schemas.microsoft.com/office/drawing/2014/main" id="{B436FEA3-8E1B-4547-9E27-1627CC553122}"/>
            </a:ext>
          </a:extLst>
        </xdr:cNvPr>
        <xdr:cNvSpPr>
          <a:spLocks noChangeArrowheads="1"/>
        </xdr:cNvSpPr>
      </xdr:nvSpPr>
      <xdr:spPr bwMode="auto">
        <a:xfrm>
          <a:off x="1213259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264442</xdr:colOff>
      <xdr:row>62</xdr:row>
      <xdr:rowOff>75353</xdr:rowOff>
    </xdr:from>
    <xdr:to>
      <xdr:col>48</xdr:col>
      <xdr:colOff>264442</xdr:colOff>
      <xdr:row>62</xdr:row>
      <xdr:rowOff>75353</xdr:rowOff>
    </xdr:to>
    <xdr:sp macro="" textlink="">
      <xdr:nvSpPr>
        <xdr:cNvPr id="912" name="Rectangle 33">
          <a:extLst>
            <a:ext uri="{FF2B5EF4-FFF2-40B4-BE49-F238E27FC236}">
              <a16:creationId xmlns:a16="http://schemas.microsoft.com/office/drawing/2014/main" id="{366569AC-EEE8-4770-8A25-8AE24ED63DD6}"/>
            </a:ext>
          </a:extLst>
        </xdr:cNvPr>
        <xdr:cNvSpPr>
          <a:spLocks noChangeArrowheads="1"/>
        </xdr:cNvSpPr>
      </xdr:nvSpPr>
      <xdr:spPr bwMode="auto">
        <a:xfrm>
          <a:off x="1213259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264442</xdr:colOff>
      <xdr:row>62</xdr:row>
      <xdr:rowOff>75353</xdr:rowOff>
    </xdr:from>
    <xdr:to>
      <xdr:col>48</xdr:col>
      <xdr:colOff>264442</xdr:colOff>
      <xdr:row>62</xdr:row>
      <xdr:rowOff>75353</xdr:rowOff>
    </xdr:to>
    <xdr:sp macro="" textlink="">
      <xdr:nvSpPr>
        <xdr:cNvPr id="913" name="Rectangle 37">
          <a:extLst>
            <a:ext uri="{FF2B5EF4-FFF2-40B4-BE49-F238E27FC236}">
              <a16:creationId xmlns:a16="http://schemas.microsoft.com/office/drawing/2014/main" id="{63EE1758-9092-4C12-B14E-30559E6E5179}"/>
            </a:ext>
          </a:extLst>
        </xdr:cNvPr>
        <xdr:cNvSpPr>
          <a:spLocks noChangeArrowheads="1"/>
        </xdr:cNvSpPr>
      </xdr:nvSpPr>
      <xdr:spPr bwMode="auto">
        <a:xfrm>
          <a:off x="1213259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914" name="Rectangle 15">
          <a:extLst>
            <a:ext uri="{FF2B5EF4-FFF2-40B4-BE49-F238E27FC236}">
              <a16:creationId xmlns:a16="http://schemas.microsoft.com/office/drawing/2014/main" id="{D69943D9-E750-43C6-A68B-AA68391007A9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915" name="Rectangle 29">
          <a:extLst>
            <a:ext uri="{FF2B5EF4-FFF2-40B4-BE49-F238E27FC236}">
              <a16:creationId xmlns:a16="http://schemas.microsoft.com/office/drawing/2014/main" id="{3F03A4D0-AEDD-4A0B-8FEB-814C13735356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916" name="Rectangle 33">
          <a:extLst>
            <a:ext uri="{FF2B5EF4-FFF2-40B4-BE49-F238E27FC236}">
              <a16:creationId xmlns:a16="http://schemas.microsoft.com/office/drawing/2014/main" id="{DAA6D22D-416A-4D10-A8D8-2BB19A8F4489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917" name="Rectangle 37">
          <a:extLst>
            <a:ext uri="{FF2B5EF4-FFF2-40B4-BE49-F238E27FC236}">
              <a16:creationId xmlns:a16="http://schemas.microsoft.com/office/drawing/2014/main" id="{6089C1EA-94A6-4AC1-BF85-75F8B1166D4C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918" name="Rectangle 15">
          <a:extLst>
            <a:ext uri="{FF2B5EF4-FFF2-40B4-BE49-F238E27FC236}">
              <a16:creationId xmlns:a16="http://schemas.microsoft.com/office/drawing/2014/main" id="{AE95903A-AE3C-415D-8EAC-0CFD5473E323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919" name="Rectangle 29">
          <a:extLst>
            <a:ext uri="{FF2B5EF4-FFF2-40B4-BE49-F238E27FC236}">
              <a16:creationId xmlns:a16="http://schemas.microsoft.com/office/drawing/2014/main" id="{C6464401-A99A-4823-8D58-7B1109D72461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920" name="Rectangle 33">
          <a:extLst>
            <a:ext uri="{FF2B5EF4-FFF2-40B4-BE49-F238E27FC236}">
              <a16:creationId xmlns:a16="http://schemas.microsoft.com/office/drawing/2014/main" id="{62CE8AF3-1259-487B-A0EC-6EDCE47B4F35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921" name="Rectangle 37">
          <a:extLst>
            <a:ext uri="{FF2B5EF4-FFF2-40B4-BE49-F238E27FC236}">
              <a16:creationId xmlns:a16="http://schemas.microsoft.com/office/drawing/2014/main" id="{80003E07-D1C7-4863-A352-9B7A7F0DF422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922" name="Rectangle 15">
          <a:extLst>
            <a:ext uri="{FF2B5EF4-FFF2-40B4-BE49-F238E27FC236}">
              <a16:creationId xmlns:a16="http://schemas.microsoft.com/office/drawing/2014/main" id="{42A5B6B0-CBBA-4B7A-A414-30E0D67EEF06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923" name="Rectangle 29">
          <a:extLst>
            <a:ext uri="{FF2B5EF4-FFF2-40B4-BE49-F238E27FC236}">
              <a16:creationId xmlns:a16="http://schemas.microsoft.com/office/drawing/2014/main" id="{864BBB88-1640-4BFA-8E2B-C265C7C40EC4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924" name="Rectangle 33">
          <a:extLst>
            <a:ext uri="{FF2B5EF4-FFF2-40B4-BE49-F238E27FC236}">
              <a16:creationId xmlns:a16="http://schemas.microsoft.com/office/drawing/2014/main" id="{D52E940A-4E99-42B6-AA4E-663198B73942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925" name="Rectangle 37">
          <a:extLst>
            <a:ext uri="{FF2B5EF4-FFF2-40B4-BE49-F238E27FC236}">
              <a16:creationId xmlns:a16="http://schemas.microsoft.com/office/drawing/2014/main" id="{762EC446-97FA-40EA-87AD-AD50DDD6D0AE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926" name="Rectangle 15">
          <a:extLst>
            <a:ext uri="{FF2B5EF4-FFF2-40B4-BE49-F238E27FC236}">
              <a16:creationId xmlns:a16="http://schemas.microsoft.com/office/drawing/2014/main" id="{E201DD4E-4E0E-4FBF-AD5B-6E6749E060DA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927" name="Rectangle 29">
          <a:extLst>
            <a:ext uri="{FF2B5EF4-FFF2-40B4-BE49-F238E27FC236}">
              <a16:creationId xmlns:a16="http://schemas.microsoft.com/office/drawing/2014/main" id="{D9F6A759-76A3-4CD4-B574-943FD757A66E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928" name="Rectangle 33">
          <a:extLst>
            <a:ext uri="{FF2B5EF4-FFF2-40B4-BE49-F238E27FC236}">
              <a16:creationId xmlns:a16="http://schemas.microsoft.com/office/drawing/2014/main" id="{70EEDD52-84D7-4D32-BE95-9D8713E30C95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929" name="Rectangle 37">
          <a:extLst>
            <a:ext uri="{FF2B5EF4-FFF2-40B4-BE49-F238E27FC236}">
              <a16:creationId xmlns:a16="http://schemas.microsoft.com/office/drawing/2014/main" id="{2171DE7C-EBE4-424E-BB8C-C65652316F79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48</xdr:col>
      <xdr:colOff>264442</xdr:colOff>
      <xdr:row>62</xdr:row>
      <xdr:rowOff>75353</xdr:rowOff>
    </xdr:from>
    <xdr:to>
      <xdr:col>48</xdr:col>
      <xdr:colOff>264442</xdr:colOff>
      <xdr:row>62</xdr:row>
      <xdr:rowOff>75353</xdr:rowOff>
    </xdr:to>
    <xdr:sp macro="" textlink="">
      <xdr:nvSpPr>
        <xdr:cNvPr id="930" name="Rectangle 15">
          <a:extLst>
            <a:ext uri="{FF2B5EF4-FFF2-40B4-BE49-F238E27FC236}">
              <a16:creationId xmlns:a16="http://schemas.microsoft.com/office/drawing/2014/main" id="{55FCC942-132E-4270-9E86-387B4BEFAF0C}"/>
            </a:ext>
          </a:extLst>
        </xdr:cNvPr>
        <xdr:cNvSpPr>
          <a:spLocks noChangeArrowheads="1"/>
        </xdr:cNvSpPr>
      </xdr:nvSpPr>
      <xdr:spPr bwMode="auto">
        <a:xfrm>
          <a:off x="1213259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264442</xdr:colOff>
      <xdr:row>62</xdr:row>
      <xdr:rowOff>75353</xdr:rowOff>
    </xdr:from>
    <xdr:to>
      <xdr:col>48</xdr:col>
      <xdr:colOff>264442</xdr:colOff>
      <xdr:row>62</xdr:row>
      <xdr:rowOff>75353</xdr:rowOff>
    </xdr:to>
    <xdr:sp macro="" textlink="">
      <xdr:nvSpPr>
        <xdr:cNvPr id="931" name="Rectangle 29">
          <a:extLst>
            <a:ext uri="{FF2B5EF4-FFF2-40B4-BE49-F238E27FC236}">
              <a16:creationId xmlns:a16="http://schemas.microsoft.com/office/drawing/2014/main" id="{3883DE2E-21ED-459E-B860-ED3120241733}"/>
            </a:ext>
          </a:extLst>
        </xdr:cNvPr>
        <xdr:cNvSpPr>
          <a:spLocks noChangeArrowheads="1"/>
        </xdr:cNvSpPr>
      </xdr:nvSpPr>
      <xdr:spPr bwMode="auto">
        <a:xfrm>
          <a:off x="1213259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264442</xdr:colOff>
      <xdr:row>62</xdr:row>
      <xdr:rowOff>75353</xdr:rowOff>
    </xdr:from>
    <xdr:to>
      <xdr:col>48</xdr:col>
      <xdr:colOff>264442</xdr:colOff>
      <xdr:row>62</xdr:row>
      <xdr:rowOff>75353</xdr:rowOff>
    </xdr:to>
    <xdr:sp macro="" textlink="">
      <xdr:nvSpPr>
        <xdr:cNvPr id="932" name="Rectangle 33">
          <a:extLst>
            <a:ext uri="{FF2B5EF4-FFF2-40B4-BE49-F238E27FC236}">
              <a16:creationId xmlns:a16="http://schemas.microsoft.com/office/drawing/2014/main" id="{34E0E8E0-11A1-4FBD-9199-89D3C415EF90}"/>
            </a:ext>
          </a:extLst>
        </xdr:cNvPr>
        <xdr:cNvSpPr>
          <a:spLocks noChangeArrowheads="1"/>
        </xdr:cNvSpPr>
      </xdr:nvSpPr>
      <xdr:spPr bwMode="auto">
        <a:xfrm>
          <a:off x="1213259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264442</xdr:colOff>
      <xdr:row>62</xdr:row>
      <xdr:rowOff>75353</xdr:rowOff>
    </xdr:from>
    <xdr:to>
      <xdr:col>48</xdr:col>
      <xdr:colOff>264442</xdr:colOff>
      <xdr:row>62</xdr:row>
      <xdr:rowOff>75353</xdr:rowOff>
    </xdr:to>
    <xdr:sp macro="" textlink="">
      <xdr:nvSpPr>
        <xdr:cNvPr id="933" name="Rectangle 37">
          <a:extLst>
            <a:ext uri="{FF2B5EF4-FFF2-40B4-BE49-F238E27FC236}">
              <a16:creationId xmlns:a16="http://schemas.microsoft.com/office/drawing/2014/main" id="{55929DD9-CBE6-4E0D-846B-9BA62F7F2ADB}"/>
            </a:ext>
          </a:extLst>
        </xdr:cNvPr>
        <xdr:cNvSpPr>
          <a:spLocks noChangeArrowheads="1"/>
        </xdr:cNvSpPr>
      </xdr:nvSpPr>
      <xdr:spPr bwMode="auto">
        <a:xfrm>
          <a:off x="12132592" y="119911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934" name="Rectangle 15">
          <a:extLst>
            <a:ext uri="{FF2B5EF4-FFF2-40B4-BE49-F238E27FC236}">
              <a16:creationId xmlns:a16="http://schemas.microsoft.com/office/drawing/2014/main" id="{74DA47D1-4C13-4B1F-92CF-3AD03703DC2C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935" name="Rectangle 29">
          <a:extLst>
            <a:ext uri="{FF2B5EF4-FFF2-40B4-BE49-F238E27FC236}">
              <a16:creationId xmlns:a16="http://schemas.microsoft.com/office/drawing/2014/main" id="{8A321C8E-418E-4230-BB30-D31AA24F005B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936" name="Rectangle 33">
          <a:extLst>
            <a:ext uri="{FF2B5EF4-FFF2-40B4-BE49-F238E27FC236}">
              <a16:creationId xmlns:a16="http://schemas.microsoft.com/office/drawing/2014/main" id="{CEB8D820-54C4-45CB-A015-C311D32510F3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937" name="Rectangle 37">
          <a:extLst>
            <a:ext uri="{FF2B5EF4-FFF2-40B4-BE49-F238E27FC236}">
              <a16:creationId xmlns:a16="http://schemas.microsoft.com/office/drawing/2014/main" id="{43260583-63FE-45EA-8009-DF5E075EBF01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938" name="Rectangle 15">
          <a:extLst>
            <a:ext uri="{FF2B5EF4-FFF2-40B4-BE49-F238E27FC236}">
              <a16:creationId xmlns:a16="http://schemas.microsoft.com/office/drawing/2014/main" id="{E23FB4FC-908D-4512-AF7A-B0F2AB4EEDCB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939" name="Rectangle 29">
          <a:extLst>
            <a:ext uri="{FF2B5EF4-FFF2-40B4-BE49-F238E27FC236}">
              <a16:creationId xmlns:a16="http://schemas.microsoft.com/office/drawing/2014/main" id="{27E55689-9D02-4D13-92ED-C45D34068893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940" name="Rectangle 33">
          <a:extLst>
            <a:ext uri="{FF2B5EF4-FFF2-40B4-BE49-F238E27FC236}">
              <a16:creationId xmlns:a16="http://schemas.microsoft.com/office/drawing/2014/main" id="{C3BA8AC9-624C-495F-A424-7FECDC68E489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941" name="Rectangle 37">
          <a:extLst>
            <a:ext uri="{FF2B5EF4-FFF2-40B4-BE49-F238E27FC236}">
              <a16:creationId xmlns:a16="http://schemas.microsoft.com/office/drawing/2014/main" id="{4EFB2A9E-72ED-4789-88B3-3F50E732559B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942" name="Rectangle 15">
          <a:extLst>
            <a:ext uri="{FF2B5EF4-FFF2-40B4-BE49-F238E27FC236}">
              <a16:creationId xmlns:a16="http://schemas.microsoft.com/office/drawing/2014/main" id="{E4207C92-51CC-4388-9D20-7C86A3C24FD2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943" name="Rectangle 29">
          <a:extLst>
            <a:ext uri="{FF2B5EF4-FFF2-40B4-BE49-F238E27FC236}">
              <a16:creationId xmlns:a16="http://schemas.microsoft.com/office/drawing/2014/main" id="{9D7A34BD-2400-4A82-8C17-7A17C034DAED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944" name="Rectangle 33">
          <a:extLst>
            <a:ext uri="{FF2B5EF4-FFF2-40B4-BE49-F238E27FC236}">
              <a16:creationId xmlns:a16="http://schemas.microsoft.com/office/drawing/2014/main" id="{5E1D0C6C-F80E-4F1D-AAFE-5E3ADC021238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945" name="Rectangle 37">
          <a:extLst>
            <a:ext uri="{FF2B5EF4-FFF2-40B4-BE49-F238E27FC236}">
              <a16:creationId xmlns:a16="http://schemas.microsoft.com/office/drawing/2014/main" id="{F7A6EA59-5354-4202-840A-7B2232D022DD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946" name="Rectangle 15">
          <a:extLst>
            <a:ext uri="{FF2B5EF4-FFF2-40B4-BE49-F238E27FC236}">
              <a16:creationId xmlns:a16="http://schemas.microsoft.com/office/drawing/2014/main" id="{DD6E7F62-3A9E-4516-A212-C8247C5F5E47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947" name="Rectangle 29">
          <a:extLst>
            <a:ext uri="{FF2B5EF4-FFF2-40B4-BE49-F238E27FC236}">
              <a16:creationId xmlns:a16="http://schemas.microsoft.com/office/drawing/2014/main" id="{625AC14B-BA48-45D8-9EB5-8F14A43EB721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948" name="Rectangle 33">
          <a:extLst>
            <a:ext uri="{FF2B5EF4-FFF2-40B4-BE49-F238E27FC236}">
              <a16:creationId xmlns:a16="http://schemas.microsoft.com/office/drawing/2014/main" id="{DD5DB06B-71BF-4BA8-B54B-E065CE2793E5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949" name="Rectangle 37">
          <a:extLst>
            <a:ext uri="{FF2B5EF4-FFF2-40B4-BE49-F238E27FC236}">
              <a16:creationId xmlns:a16="http://schemas.microsoft.com/office/drawing/2014/main" id="{FED95579-8208-4867-8017-DC3313DC28BE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950" name="Rectangle 15">
          <a:extLst>
            <a:ext uri="{FF2B5EF4-FFF2-40B4-BE49-F238E27FC236}">
              <a16:creationId xmlns:a16="http://schemas.microsoft.com/office/drawing/2014/main" id="{CE84F8BA-9E08-4E86-BA44-2A3A88C4CA0B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951" name="Rectangle 29">
          <a:extLst>
            <a:ext uri="{FF2B5EF4-FFF2-40B4-BE49-F238E27FC236}">
              <a16:creationId xmlns:a16="http://schemas.microsoft.com/office/drawing/2014/main" id="{57FF4E10-0FA7-4E87-8A05-89B74B639E73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952" name="Rectangle 33">
          <a:extLst>
            <a:ext uri="{FF2B5EF4-FFF2-40B4-BE49-F238E27FC236}">
              <a16:creationId xmlns:a16="http://schemas.microsoft.com/office/drawing/2014/main" id="{558816A0-EC33-44A2-926E-6EAA86CC7021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953" name="Rectangle 37">
          <a:extLst>
            <a:ext uri="{FF2B5EF4-FFF2-40B4-BE49-F238E27FC236}">
              <a16:creationId xmlns:a16="http://schemas.microsoft.com/office/drawing/2014/main" id="{D3C4025F-2E88-405A-A6AC-8F55495905EE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954" name="Rectangle 15">
          <a:extLst>
            <a:ext uri="{FF2B5EF4-FFF2-40B4-BE49-F238E27FC236}">
              <a16:creationId xmlns:a16="http://schemas.microsoft.com/office/drawing/2014/main" id="{43DF5027-8754-4AD2-94F5-1ACCEB2FD02E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955" name="Rectangle 29">
          <a:extLst>
            <a:ext uri="{FF2B5EF4-FFF2-40B4-BE49-F238E27FC236}">
              <a16:creationId xmlns:a16="http://schemas.microsoft.com/office/drawing/2014/main" id="{CE35B38A-3BBD-4723-A273-8B04FFF5F261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956" name="Rectangle 33">
          <a:extLst>
            <a:ext uri="{FF2B5EF4-FFF2-40B4-BE49-F238E27FC236}">
              <a16:creationId xmlns:a16="http://schemas.microsoft.com/office/drawing/2014/main" id="{4872E3AB-7634-4929-8DF5-69609E57876C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957" name="Rectangle 37">
          <a:extLst>
            <a:ext uri="{FF2B5EF4-FFF2-40B4-BE49-F238E27FC236}">
              <a16:creationId xmlns:a16="http://schemas.microsoft.com/office/drawing/2014/main" id="{00B1DEF4-6A03-4698-989A-C20B8C8E7DD9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958" name="Rectangle 15">
          <a:extLst>
            <a:ext uri="{FF2B5EF4-FFF2-40B4-BE49-F238E27FC236}">
              <a16:creationId xmlns:a16="http://schemas.microsoft.com/office/drawing/2014/main" id="{988A01CD-445E-47F4-B1A3-B20D22BF3214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959" name="Rectangle 29">
          <a:extLst>
            <a:ext uri="{FF2B5EF4-FFF2-40B4-BE49-F238E27FC236}">
              <a16:creationId xmlns:a16="http://schemas.microsoft.com/office/drawing/2014/main" id="{7446C336-DD6B-49F5-B0C4-D5F666E9A86E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960" name="Rectangle 33">
          <a:extLst>
            <a:ext uri="{FF2B5EF4-FFF2-40B4-BE49-F238E27FC236}">
              <a16:creationId xmlns:a16="http://schemas.microsoft.com/office/drawing/2014/main" id="{673202AA-63B1-4797-AF4D-73FD05028E8D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961" name="Rectangle 37">
          <a:extLst>
            <a:ext uri="{FF2B5EF4-FFF2-40B4-BE49-F238E27FC236}">
              <a16:creationId xmlns:a16="http://schemas.microsoft.com/office/drawing/2014/main" id="{B0E4EC54-6B36-469A-BC44-59008E7A9338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962" name="Rectangle 15">
          <a:extLst>
            <a:ext uri="{FF2B5EF4-FFF2-40B4-BE49-F238E27FC236}">
              <a16:creationId xmlns:a16="http://schemas.microsoft.com/office/drawing/2014/main" id="{CB5FEFD3-65EA-4F82-9B35-B7BDFDFBBB5D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963" name="Rectangle 29">
          <a:extLst>
            <a:ext uri="{FF2B5EF4-FFF2-40B4-BE49-F238E27FC236}">
              <a16:creationId xmlns:a16="http://schemas.microsoft.com/office/drawing/2014/main" id="{381FE6B8-0890-406E-9C90-BEEF8F70A58A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964" name="Rectangle 33">
          <a:extLst>
            <a:ext uri="{FF2B5EF4-FFF2-40B4-BE49-F238E27FC236}">
              <a16:creationId xmlns:a16="http://schemas.microsoft.com/office/drawing/2014/main" id="{97B6ED71-BB94-460E-9D89-6AA012CD7F51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965" name="Rectangle 37">
          <a:extLst>
            <a:ext uri="{FF2B5EF4-FFF2-40B4-BE49-F238E27FC236}">
              <a16:creationId xmlns:a16="http://schemas.microsoft.com/office/drawing/2014/main" id="{2512EDE0-B8B3-4829-9B3E-00D5B49B0676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966" name="Rectangle 15">
          <a:extLst>
            <a:ext uri="{FF2B5EF4-FFF2-40B4-BE49-F238E27FC236}">
              <a16:creationId xmlns:a16="http://schemas.microsoft.com/office/drawing/2014/main" id="{B9158D6B-2E63-4881-8CFF-2E00D37C4022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967" name="Rectangle 29">
          <a:extLst>
            <a:ext uri="{FF2B5EF4-FFF2-40B4-BE49-F238E27FC236}">
              <a16:creationId xmlns:a16="http://schemas.microsoft.com/office/drawing/2014/main" id="{3FE0CBD7-CEEA-4D42-B6F1-462AA7BBC0F4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968" name="Rectangle 33">
          <a:extLst>
            <a:ext uri="{FF2B5EF4-FFF2-40B4-BE49-F238E27FC236}">
              <a16:creationId xmlns:a16="http://schemas.microsoft.com/office/drawing/2014/main" id="{6FFAE9A0-085B-423B-B055-0B2111F8D900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59</xdr:row>
      <xdr:rowOff>142875</xdr:rowOff>
    </xdr:from>
    <xdr:to>
      <xdr:col>41</xdr:col>
      <xdr:colOff>228600</xdr:colOff>
      <xdr:row>59</xdr:row>
      <xdr:rowOff>142875</xdr:rowOff>
    </xdr:to>
    <xdr:sp macro="" textlink="">
      <xdr:nvSpPr>
        <xdr:cNvPr id="969" name="Rectangle 37">
          <a:extLst>
            <a:ext uri="{FF2B5EF4-FFF2-40B4-BE49-F238E27FC236}">
              <a16:creationId xmlns:a16="http://schemas.microsoft.com/office/drawing/2014/main" id="{7BF3D88E-80F8-4C1C-9C98-035196235F5B}"/>
            </a:ext>
          </a:extLst>
        </xdr:cNvPr>
        <xdr:cNvSpPr>
          <a:spLocks noChangeArrowheads="1"/>
        </xdr:cNvSpPr>
      </xdr:nvSpPr>
      <xdr:spPr bwMode="auto">
        <a:xfrm>
          <a:off x="10382250" y="11668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2" name="Rectangle 15">
          <a:extLst>
            <a:ext uri="{FF2B5EF4-FFF2-40B4-BE49-F238E27FC236}">
              <a16:creationId xmlns:a16="http://schemas.microsoft.com/office/drawing/2014/main" id="{23A1317F-9B59-4693-90C9-CE39077DD215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3" name="Rectangle 29">
          <a:extLst>
            <a:ext uri="{FF2B5EF4-FFF2-40B4-BE49-F238E27FC236}">
              <a16:creationId xmlns:a16="http://schemas.microsoft.com/office/drawing/2014/main" id="{F89296C4-9075-4AFB-A5F4-3BF9E62C94E3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4" name="Rectangle 33">
          <a:extLst>
            <a:ext uri="{FF2B5EF4-FFF2-40B4-BE49-F238E27FC236}">
              <a16:creationId xmlns:a16="http://schemas.microsoft.com/office/drawing/2014/main" id="{9738B1A3-4164-4532-801B-2F4FDF44B63B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6" name="Rectangle 37">
          <a:extLst>
            <a:ext uri="{FF2B5EF4-FFF2-40B4-BE49-F238E27FC236}">
              <a16:creationId xmlns:a16="http://schemas.microsoft.com/office/drawing/2014/main" id="{4684DE65-C06F-4766-9EA3-7680E5D5C4A0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245392</xdr:colOff>
      <xdr:row>62</xdr:row>
      <xdr:rowOff>75353</xdr:rowOff>
    </xdr:from>
    <xdr:to>
      <xdr:col>45</xdr:col>
      <xdr:colOff>245392</xdr:colOff>
      <xdr:row>62</xdr:row>
      <xdr:rowOff>75353</xdr:rowOff>
    </xdr:to>
    <xdr:sp macro="" textlink="">
      <xdr:nvSpPr>
        <xdr:cNvPr id="7" name="Rectangle 15">
          <a:extLst>
            <a:ext uri="{FF2B5EF4-FFF2-40B4-BE49-F238E27FC236}">
              <a16:creationId xmlns:a16="http://schemas.microsoft.com/office/drawing/2014/main" id="{6DC4815C-941E-4FAD-BCBA-C88E6A7732E6}"/>
            </a:ext>
          </a:extLst>
        </xdr:cNvPr>
        <xdr:cNvSpPr>
          <a:spLocks noChangeArrowheads="1"/>
        </xdr:cNvSpPr>
      </xdr:nvSpPr>
      <xdr:spPr bwMode="auto">
        <a:xfrm>
          <a:off x="1138964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245392</xdr:colOff>
      <xdr:row>62</xdr:row>
      <xdr:rowOff>75353</xdr:rowOff>
    </xdr:from>
    <xdr:to>
      <xdr:col>45</xdr:col>
      <xdr:colOff>245392</xdr:colOff>
      <xdr:row>62</xdr:row>
      <xdr:rowOff>75353</xdr:rowOff>
    </xdr:to>
    <xdr:sp macro="" textlink="">
      <xdr:nvSpPr>
        <xdr:cNvPr id="8" name="Rectangle 29">
          <a:extLst>
            <a:ext uri="{FF2B5EF4-FFF2-40B4-BE49-F238E27FC236}">
              <a16:creationId xmlns:a16="http://schemas.microsoft.com/office/drawing/2014/main" id="{EE7BAC5A-1C23-419E-AD37-49D9CBD0C8F4}"/>
            </a:ext>
          </a:extLst>
        </xdr:cNvPr>
        <xdr:cNvSpPr>
          <a:spLocks noChangeArrowheads="1"/>
        </xdr:cNvSpPr>
      </xdr:nvSpPr>
      <xdr:spPr bwMode="auto">
        <a:xfrm>
          <a:off x="1138964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245392</xdr:colOff>
      <xdr:row>62</xdr:row>
      <xdr:rowOff>75353</xdr:rowOff>
    </xdr:from>
    <xdr:to>
      <xdr:col>45</xdr:col>
      <xdr:colOff>245392</xdr:colOff>
      <xdr:row>62</xdr:row>
      <xdr:rowOff>75353</xdr:rowOff>
    </xdr:to>
    <xdr:sp macro="" textlink="">
      <xdr:nvSpPr>
        <xdr:cNvPr id="328" name="Rectangle 33">
          <a:extLst>
            <a:ext uri="{FF2B5EF4-FFF2-40B4-BE49-F238E27FC236}">
              <a16:creationId xmlns:a16="http://schemas.microsoft.com/office/drawing/2014/main" id="{4F91E03E-D736-4ABC-9CF8-246036DB5717}"/>
            </a:ext>
          </a:extLst>
        </xdr:cNvPr>
        <xdr:cNvSpPr>
          <a:spLocks noChangeArrowheads="1"/>
        </xdr:cNvSpPr>
      </xdr:nvSpPr>
      <xdr:spPr bwMode="auto">
        <a:xfrm>
          <a:off x="1138964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245392</xdr:colOff>
      <xdr:row>62</xdr:row>
      <xdr:rowOff>75353</xdr:rowOff>
    </xdr:from>
    <xdr:to>
      <xdr:col>45</xdr:col>
      <xdr:colOff>245392</xdr:colOff>
      <xdr:row>62</xdr:row>
      <xdr:rowOff>75353</xdr:rowOff>
    </xdr:to>
    <xdr:sp macro="" textlink="">
      <xdr:nvSpPr>
        <xdr:cNvPr id="649" name="Rectangle 37">
          <a:extLst>
            <a:ext uri="{FF2B5EF4-FFF2-40B4-BE49-F238E27FC236}">
              <a16:creationId xmlns:a16="http://schemas.microsoft.com/office/drawing/2014/main" id="{1094C436-4A1B-40C7-B901-69CD7D8E4904}"/>
            </a:ext>
          </a:extLst>
        </xdr:cNvPr>
        <xdr:cNvSpPr>
          <a:spLocks noChangeArrowheads="1"/>
        </xdr:cNvSpPr>
      </xdr:nvSpPr>
      <xdr:spPr bwMode="auto">
        <a:xfrm>
          <a:off x="1138964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971" name="Rectangle 15">
          <a:extLst>
            <a:ext uri="{FF2B5EF4-FFF2-40B4-BE49-F238E27FC236}">
              <a16:creationId xmlns:a16="http://schemas.microsoft.com/office/drawing/2014/main" id="{1E28E80A-132E-49ED-8EB2-9CD27DBB0DFA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972" name="Rectangle 29">
          <a:extLst>
            <a:ext uri="{FF2B5EF4-FFF2-40B4-BE49-F238E27FC236}">
              <a16:creationId xmlns:a16="http://schemas.microsoft.com/office/drawing/2014/main" id="{63A00C82-D768-45DF-B8B9-C961FABA4B09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973" name="Rectangle 33">
          <a:extLst>
            <a:ext uri="{FF2B5EF4-FFF2-40B4-BE49-F238E27FC236}">
              <a16:creationId xmlns:a16="http://schemas.microsoft.com/office/drawing/2014/main" id="{D993467B-878E-4C0D-B5C2-581511398026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974" name="Rectangle 37">
          <a:extLst>
            <a:ext uri="{FF2B5EF4-FFF2-40B4-BE49-F238E27FC236}">
              <a16:creationId xmlns:a16="http://schemas.microsoft.com/office/drawing/2014/main" id="{EB4D3BAF-4D77-4430-B712-12AF66ABFBA9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975" name="Rectangle 15">
          <a:extLst>
            <a:ext uri="{FF2B5EF4-FFF2-40B4-BE49-F238E27FC236}">
              <a16:creationId xmlns:a16="http://schemas.microsoft.com/office/drawing/2014/main" id="{5755CB52-D00C-4137-BDBD-C055DAB01B02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976" name="Rectangle 29">
          <a:extLst>
            <a:ext uri="{FF2B5EF4-FFF2-40B4-BE49-F238E27FC236}">
              <a16:creationId xmlns:a16="http://schemas.microsoft.com/office/drawing/2014/main" id="{26793893-5E94-47F9-A04E-97FA417A7594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977" name="Rectangle 33">
          <a:extLst>
            <a:ext uri="{FF2B5EF4-FFF2-40B4-BE49-F238E27FC236}">
              <a16:creationId xmlns:a16="http://schemas.microsoft.com/office/drawing/2014/main" id="{798D087F-C386-4FEE-BBAB-0D29F341491E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978" name="Rectangle 37">
          <a:extLst>
            <a:ext uri="{FF2B5EF4-FFF2-40B4-BE49-F238E27FC236}">
              <a16:creationId xmlns:a16="http://schemas.microsoft.com/office/drawing/2014/main" id="{7F3FA6FF-D8B2-4B00-9254-405CEE1736EE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979" name="Rectangle 15">
          <a:extLst>
            <a:ext uri="{FF2B5EF4-FFF2-40B4-BE49-F238E27FC236}">
              <a16:creationId xmlns:a16="http://schemas.microsoft.com/office/drawing/2014/main" id="{2BB4B004-110E-4BA9-86FC-05287C23117B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980" name="Rectangle 29">
          <a:extLst>
            <a:ext uri="{FF2B5EF4-FFF2-40B4-BE49-F238E27FC236}">
              <a16:creationId xmlns:a16="http://schemas.microsoft.com/office/drawing/2014/main" id="{17F4A4B0-3AFC-42CA-83B2-942872B15B1B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981" name="Rectangle 33">
          <a:extLst>
            <a:ext uri="{FF2B5EF4-FFF2-40B4-BE49-F238E27FC236}">
              <a16:creationId xmlns:a16="http://schemas.microsoft.com/office/drawing/2014/main" id="{BC496D5D-7CEB-48E1-B0FC-35CC1F6035E0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982" name="Rectangle 37">
          <a:extLst>
            <a:ext uri="{FF2B5EF4-FFF2-40B4-BE49-F238E27FC236}">
              <a16:creationId xmlns:a16="http://schemas.microsoft.com/office/drawing/2014/main" id="{9FEB1689-32E0-41DC-8040-8518537040BA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983" name="Rectangle 15">
          <a:extLst>
            <a:ext uri="{FF2B5EF4-FFF2-40B4-BE49-F238E27FC236}">
              <a16:creationId xmlns:a16="http://schemas.microsoft.com/office/drawing/2014/main" id="{83E0E536-EF87-45CE-86D3-E4339B074874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984" name="Rectangle 29">
          <a:extLst>
            <a:ext uri="{FF2B5EF4-FFF2-40B4-BE49-F238E27FC236}">
              <a16:creationId xmlns:a16="http://schemas.microsoft.com/office/drawing/2014/main" id="{1C00095D-5976-480B-BA52-90FAA7855191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985" name="Rectangle 33">
          <a:extLst>
            <a:ext uri="{FF2B5EF4-FFF2-40B4-BE49-F238E27FC236}">
              <a16:creationId xmlns:a16="http://schemas.microsoft.com/office/drawing/2014/main" id="{FFB04AAC-2FC7-4774-9AFC-51DB65282A31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986" name="Rectangle 37">
          <a:extLst>
            <a:ext uri="{FF2B5EF4-FFF2-40B4-BE49-F238E27FC236}">
              <a16:creationId xmlns:a16="http://schemas.microsoft.com/office/drawing/2014/main" id="{2EC31F66-3775-4E0B-8A98-C8F410CD9013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245392</xdr:colOff>
      <xdr:row>62</xdr:row>
      <xdr:rowOff>75353</xdr:rowOff>
    </xdr:from>
    <xdr:to>
      <xdr:col>45</xdr:col>
      <xdr:colOff>245392</xdr:colOff>
      <xdr:row>62</xdr:row>
      <xdr:rowOff>75353</xdr:rowOff>
    </xdr:to>
    <xdr:sp macro="" textlink="">
      <xdr:nvSpPr>
        <xdr:cNvPr id="987" name="Rectangle 15">
          <a:extLst>
            <a:ext uri="{FF2B5EF4-FFF2-40B4-BE49-F238E27FC236}">
              <a16:creationId xmlns:a16="http://schemas.microsoft.com/office/drawing/2014/main" id="{755EC0F5-5B51-46A8-8CBE-3F13853F240C}"/>
            </a:ext>
          </a:extLst>
        </xdr:cNvPr>
        <xdr:cNvSpPr>
          <a:spLocks noChangeArrowheads="1"/>
        </xdr:cNvSpPr>
      </xdr:nvSpPr>
      <xdr:spPr bwMode="auto">
        <a:xfrm>
          <a:off x="1138964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245392</xdr:colOff>
      <xdr:row>62</xdr:row>
      <xdr:rowOff>75353</xdr:rowOff>
    </xdr:from>
    <xdr:to>
      <xdr:col>45</xdr:col>
      <xdr:colOff>245392</xdr:colOff>
      <xdr:row>62</xdr:row>
      <xdr:rowOff>75353</xdr:rowOff>
    </xdr:to>
    <xdr:sp macro="" textlink="">
      <xdr:nvSpPr>
        <xdr:cNvPr id="988" name="Rectangle 29">
          <a:extLst>
            <a:ext uri="{FF2B5EF4-FFF2-40B4-BE49-F238E27FC236}">
              <a16:creationId xmlns:a16="http://schemas.microsoft.com/office/drawing/2014/main" id="{F25DBFCF-D13F-449F-9E91-166DCF436C45}"/>
            </a:ext>
          </a:extLst>
        </xdr:cNvPr>
        <xdr:cNvSpPr>
          <a:spLocks noChangeArrowheads="1"/>
        </xdr:cNvSpPr>
      </xdr:nvSpPr>
      <xdr:spPr bwMode="auto">
        <a:xfrm>
          <a:off x="1138964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245392</xdr:colOff>
      <xdr:row>62</xdr:row>
      <xdr:rowOff>75353</xdr:rowOff>
    </xdr:from>
    <xdr:to>
      <xdr:col>45</xdr:col>
      <xdr:colOff>245392</xdr:colOff>
      <xdr:row>62</xdr:row>
      <xdr:rowOff>75353</xdr:rowOff>
    </xdr:to>
    <xdr:sp macro="" textlink="">
      <xdr:nvSpPr>
        <xdr:cNvPr id="989" name="Rectangle 33">
          <a:extLst>
            <a:ext uri="{FF2B5EF4-FFF2-40B4-BE49-F238E27FC236}">
              <a16:creationId xmlns:a16="http://schemas.microsoft.com/office/drawing/2014/main" id="{AA7B009E-7749-4925-81A8-545526212A68}"/>
            </a:ext>
          </a:extLst>
        </xdr:cNvPr>
        <xdr:cNvSpPr>
          <a:spLocks noChangeArrowheads="1"/>
        </xdr:cNvSpPr>
      </xdr:nvSpPr>
      <xdr:spPr bwMode="auto">
        <a:xfrm>
          <a:off x="1138964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245392</xdr:colOff>
      <xdr:row>62</xdr:row>
      <xdr:rowOff>75353</xdr:rowOff>
    </xdr:from>
    <xdr:to>
      <xdr:col>45</xdr:col>
      <xdr:colOff>245392</xdr:colOff>
      <xdr:row>62</xdr:row>
      <xdr:rowOff>75353</xdr:rowOff>
    </xdr:to>
    <xdr:sp macro="" textlink="">
      <xdr:nvSpPr>
        <xdr:cNvPr id="990" name="Rectangle 37">
          <a:extLst>
            <a:ext uri="{FF2B5EF4-FFF2-40B4-BE49-F238E27FC236}">
              <a16:creationId xmlns:a16="http://schemas.microsoft.com/office/drawing/2014/main" id="{ECC4C60F-FCF3-46EB-8CB9-A614FE08D3D9}"/>
            </a:ext>
          </a:extLst>
        </xdr:cNvPr>
        <xdr:cNvSpPr>
          <a:spLocks noChangeArrowheads="1"/>
        </xdr:cNvSpPr>
      </xdr:nvSpPr>
      <xdr:spPr bwMode="auto">
        <a:xfrm>
          <a:off x="1138964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991" name="Rectangle 15">
          <a:extLst>
            <a:ext uri="{FF2B5EF4-FFF2-40B4-BE49-F238E27FC236}">
              <a16:creationId xmlns:a16="http://schemas.microsoft.com/office/drawing/2014/main" id="{22FEF1BA-BF81-426C-97F7-9768FBF660C7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992" name="Rectangle 29">
          <a:extLst>
            <a:ext uri="{FF2B5EF4-FFF2-40B4-BE49-F238E27FC236}">
              <a16:creationId xmlns:a16="http://schemas.microsoft.com/office/drawing/2014/main" id="{D2993E39-A95F-45EB-9929-24D8C02DA0BC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993" name="Rectangle 33">
          <a:extLst>
            <a:ext uri="{FF2B5EF4-FFF2-40B4-BE49-F238E27FC236}">
              <a16:creationId xmlns:a16="http://schemas.microsoft.com/office/drawing/2014/main" id="{CBE09CF9-2CC7-4F5B-B9B3-F2F2CA74C3F2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994" name="Rectangle 37">
          <a:extLst>
            <a:ext uri="{FF2B5EF4-FFF2-40B4-BE49-F238E27FC236}">
              <a16:creationId xmlns:a16="http://schemas.microsoft.com/office/drawing/2014/main" id="{A6C1F52C-3CCD-4BF9-99E1-92D94DBCAE08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995" name="Rectangle 15">
          <a:extLst>
            <a:ext uri="{FF2B5EF4-FFF2-40B4-BE49-F238E27FC236}">
              <a16:creationId xmlns:a16="http://schemas.microsoft.com/office/drawing/2014/main" id="{B4C9996C-C644-4D2B-A51B-5EA2B7FDD540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996" name="Rectangle 29">
          <a:extLst>
            <a:ext uri="{FF2B5EF4-FFF2-40B4-BE49-F238E27FC236}">
              <a16:creationId xmlns:a16="http://schemas.microsoft.com/office/drawing/2014/main" id="{7897D99F-5B4B-49DD-AF6D-14C4C0BE1197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997" name="Rectangle 33">
          <a:extLst>
            <a:ext uri="{FF2B5EF4-FFF2-40B4-BE49-F238E27FC236}">
              <a16:creationId xmlns:a16="http://schemas.microsoft.com/office/drawing/2014/main" id="{64B9D92F-8EF7-4666-ACC2-D75EFC650DAD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998" name="Rectangle 37">
          <a:extLst>
            <a:ext uri="{FF2B5EF4-FFF2-40B4-BE49-F238E27FC236}">
              <a16:creationId xmlns:a16="http://schemas.microsoft.com/office/drawing/2014/main" id="{75CCC64B-4B54-4848-BA78-6CA72D51695D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999" name="Rectangle 15">
          <a:extLst>
            <a:ext uri="{FF2B5EF4-FFF2-40B4-BE49-F238E27FC236}">
              <a16:creationId xmlns:a16="http://schemas.microsoft.com/office/drawing/2014/main" id="{8EF2244A-CF17-4BAD-9A95-A9C642EB8C6A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000" name="Rectangle 29">
          <a:extLst>
            <a:ext uri="{FF2B5EF4-FFF2-40B4-BE49-F238E27FC236}">
              <a16:creationId xmlns:a16="http://schemas.microsoft.com/office/drawing/2014/main" id="{14A80D3D-609B-4609-8078-FF1D538094E6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001" name="Rectangle 33">
          <a:extLst>
            <a:ext uri="{FF2B5EF4-FFF2-40B4-BE49-F238E27FC236}">
              <a16:creationId xmlns:a16="http://schemas.microsoft.com/office/drawing/2014/main" id="{B2E559A6-DF1E-44A2-8DB1-AEEBB8E8CF16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002" name="Rectangle 37">
          <a:extLst>
            <a:ext uri="{FF2B5EF4-FFF2-40B4-BE49-F238E27FC236}">
              <a16:creationId xmlns:a16="http://schemas.microsoft.com/office/drawing/2014/main" id="{9A3A2552-9F0C-4DD3-90AE-D4A2EFADFDC5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003" name="Rectangle 15">
          <a:extLst>
            <a:ext uri="{FF2B5EF4-FFF2-40B4-BE49-F238E27FC236}">
              <a16:creationId xmlns:a16="http://schemas.microsoft.com/office/drawing/2014/main" id="{E74B4817-8068-4A21-A455-2F0C7C119881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004" name="Rectangle 29">
          <a:extLst>
            <a:ext uri="{FF2B5EF4-FFF2-40B4-BE49-F238E27FC236}">
              <a16:creationId xmlns:a16="http://schemas.microsoft.com/office/drawing/2014/main" id="{3F90F248-BACE-4141-AA68-B2252E75229F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005" name="Rectangle 33">
          <a:extLst>
            <a:ext uri="{FF2B5EF4-FFF2-40B4-BE49-F238E27FC236}">
              <a16:creationId xmlns:a16="http://schemas.microsoft.com/office/drawing/2014/main" id="{FA07F5E5-7455-494A-B2A1-0294BC413D56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006" name="Rectangle 37">
          <a:extLst>
            <a:ext uri="{FF2B5EF4-FFF2-40B4-BE49-F238E27FC236}">
              <a16:creationId xmlns:a16="http://schemas.microsoft.com/office/drawing/2014/main" id="{6EF4A631-879A-4E33-A108-70A8299BA218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007" name="Rectangle 15">
          <a:extLst>
            <a:ext uri="{FF2B5EF4-FFF2-40B4-BE49-F238E27FC236}">
              <a16:creationId xmlns:a16="http://schemas.microsoft.com/office/drawing/2014/main" id="{9A9846DC-80C6-4981-9F71-F56636F6F094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008" name="Rectangle 29">
          <a:extLst>
            <a:ext uri="{FF2B5EF4-FFF2-40B4-BE49-F238E27FC236}">
              <a16:creationId xmlns:a16="http://schemas.microsoft.com/office/drawing/2014/main" id="{7D7BF555-890D-44A6-BD62-F005312BE497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009" name="Rectangle 33">
          <a:extLst>
            <a:ext uri="{FF2B5EF4-FFF2-40B4-BE49-F238E27FC236}">
              <a16:creationId xmlns:a16="http://schemas.microsoft.com/office/drawing/2014/main" id="{FA1BB808-C696-4592-91FD-B37338E6B71D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010" name="Rectangle 37">
          <a:extLst>
            <a:ext uri="{FF2B5EF4-FFF2-40B4-BE49-F238E27FC236}">
              <a16:creationId xmlns:a16="http://schemas.microsoft.com/office/drawing/2014/main" id="{56795EA2-76A8-4D2A-B1DE-896D55A12E8B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011" name="Rectangle 15">
          <a:extLst>
            <a:ext uri="{FF2B5EF4-FFF2-40B4-BE49-F238E27FC236}">
              <a16:creationId xmlns:a16="http://schemas.microsoft.com/office/drawing/2014/main" id="{F3EC1548-7F99-4A26-8924-6806ACFEFE64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012" name="Rectangle 29">
          <a:extLst>
            <a:ext uri="{FF2B5EF4-FFF2-40B4-BE49-F238E27FC236}">
              <a16:creationId xmlns:a16="http://schemas.microsoft.com/office/drawing/2014/main" id="{4C806374-7202-4CC5-BD83-14FFE336CED2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013" name="Rectangle 33">
          <a:extLst>
            <a:ext uri="{FF2B5EF4-FFF2-40B4-BE49-F238E27FC236}">
              <a16:creationId xmlns:a16="http://schemas.microsoft.com/office/drawing/2014/main" id="{28D616E0-D624-4238-A956-B03520A24A44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014" name="Rectangle 37">
          <a:extLst>
            <a:ext uri="{FF2B5EF4-FFF2-40B4-BE49-F238E27FC236}">
              <a16:creationId xmlns:a16="http://schemas.microsoft.com/office/drawing/2014/main" id="{3063FEDE-4EAF-4671-9B65-7CF68776A196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015" name="Rectangle 15">
          <a:extLst>
            <a:ext uri="{FF2B5EF4-FFF2-40B4-BE49-F238E27FC236}">
              <a16:creationId xmlns:a16="http://schemas.microsoft.com/office/drawing/2014/main" id="{0E8BD1E9-BF8F-434B-83BE-C66178A9BE88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016" name="Rectangle 29">
          <a:extLst>
            <a:ext uri="{FF2B5EF4-FFF2-40B4-BE49-F238E27FC236}">
              <a16:creationId xmlns:a16="http://schemas.microsoft.com/office/drawing/2014/main" id="{8279AE73-2400-46AD-9623-D57E7F79D5A4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017" name="Rectangle 33">
          <a:extLst>
            <a:ext uri="{FF2B5EF4-FFF2-40B4-BE49-F238E27FC236}">
              <a16:creationId xmlns:a16="http://schemas.microsoft.com/office/drawing/2014/main" id="{685B962B-E958-4875-B2DB-0241B268C9DD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018" name="Rectangle 37">
          <a:extLst>
            <a:ext uri="{FF2B5EF4-FFF2-40B4-BE49-F238E27FC236}">
              <a16:creationId xmlns:a16="http://schemas.microsoft.com/office/drawing/2014/main" id="{3C843AA0-07BF-439F-A120-D8A86D9D7CFC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019" name="Rectangle 15">
          <a:extLst>
            <a:ext uri="{FF2B5EF4-FFF2-40B4-BE49-F238E27FC236}">
              <a16:creationId xmlns:a16="http://schemas.microsoft.com/office/drawing/2014/main" id="{60240F30-2A65-4C5F-AA95-26D86D345277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020" name="Rectangle 29">
          <a:extLst>
            <a:ext uri="{FF2B5EF4-FFF2-40B4-BE49-F238E27FC236}">
              <a16:creationId xmlns:a16="http://schemas.microsoft.com/office/drawing/2014/main" id="{4BAEFE9F-2FA1-4AF0-A158-459F3517FCF3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021" name="Rectangle 33">
          <a:extLst>
            <a:ext uri="{FF2B5EF4-FFF2-40B4-BE49-F238E27FC236}">
              <a16:creationId xmlns:a16="http://schemas.microsoft.com/office/drawing/2014/main" id="{85CDCAE4-1807-4712-BB48-04313AB9211C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022" name="Rectangle 37">
          <a:extLst>
            <a:ext uri="{FF2B5EF4-FFF2-40B4-BE49-F238E27FC236}">
              <a16:creationId xmlns:a16="http://schemas.microsoft.com/office/drawing/2014/main" id="{E2ACA4DB-CCC2-4D24-AC76-036A12BBE46B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023" name="Rectangle 15">
          <a:extLst>
            <a:ext uri="{FF2B5EF4-FFF2-40B4-BE49-F238E27FC236}">
              <a16:creationId xmlns:a16="http://schemas.microsoft.com/office/drawing/2014/main" id="{BBD24721-3932-490C-BD30-CA7E9C2D4339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024" name="Rectangle 29">
          <a:extLst>
            <a:ext uri="{FF2B5EF4-FFF2-40B4-BE49-F238E27FC236}">
              <a16:creationId xmlns:a16="http://schemas.microsoft.com/office/drawing/2014/main" id="{CA71088E-8740-428F-9650-816FC579DFBA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025" name="Rectangle 33">
          <a:extLst>
            <a:ext uri="{FF2B5EF4-FFF2-40B4-BE49-F238E27FC236}">
              <a16:creationId xmlns:a16="http://schemas.microsoft.com/office/drawing/2014/main" id="{2D9F8E25-71C1-4533-AFB0-AB44BB50AA03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026" name="Rectangle 37">
          <a:extLst>
            <a:ext uri="{FF2B5EF4-FFF2-40B4-BE49-F238E27FC236}">
              <a16:creationId xmlns:a16="http://schemas.microsoft.com/office/drawing/2014/main" id="{3C185D77-689B-415C-BFDC-AE831F01C672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027" name="Rectangle 15">
          <a:extLst>
            <a:ext uri="{FF2B5EF4-FFF2-40B4-BE49-F238E27FC236}">
              <a16:creationId xmlns:a16="http://schemas.microsoft.com/office/drawing/2014/main" id="{9EDEC361-02F7-4B50-94C1-59E912E5059C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028" name="Rectangle 29">
          <a:extLst>
            <a:ext uri="{FF2B5EF4-FFF2-40B4-BE49-F238E27FC236}">
              <a16:creationId xmlns:a16="http://schemas.microsoft.com/office/drawing/2014/main" id="{E7737337-8291-4532-8A0E-ECBC0182BBE3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029" name="Rectangle 33">
          <a:extLst>
            <a:ext uri="{FF2B5EF4-FFF2-40B4-BE49-F238E27FC236}">
              <a16:creationId xmlns:a16="http://schemas.microsoft.com/office/drawing/2014/main" id="{F077EC33-0CE9-4852-8DC0-649B89FD96AA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030" name="Rectangle 37">
          <a:extLst>
            <a:ext uri="{FF2B5EF4-FFF2-40B4-BE49-F238E27FC236}">
              <a16:creationId xmlns:a16="http://schemas.microsoft.com/office/drawing/2014/main" id="{236C74B6-C074-48E1-A8FE-0B77F17C47CE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245392</xdr:colOff>
      <xdr:row>62</xdr:row>
      <xdr:rowOff>75353</xdr:rowOff>
    </xdr:from>
    <xdr:to>
      <xdr:col>45</xdr:col>
      <xdr:colOff>245392</xdr:colOff>
      <xdr:row>62</xdr:row>
      <xdr:rowOff>75353</xdr:rowOff>
    </xdr:to>
    <xdr:sp macro="" textlink="">
      <xdr:nvSpPr>
        <xdr:cNvPr id="1031" name="Rectangle 15">
          <a:extLst>
            <a:ext uri="{FF2B5EF4-FFF2-40B4-BE49-F238E27FC236}">
              <a16:creationId xmlns:a16="http://schemas.microsoft.com/office/drawing/2014/main" id="{5D5D1166-636D-4A4B-9CFB-EA7435CFF76D}"/>
            </a:ext>
          </a:extLst>
        </xdr:cNvPr>
        <xdr:cNvSpPr>
          <a:spLocks noChangeArrowheads="1"/>
        </xdr:cNvSpPr>
      </xdr:nvSpPr>
      <xdr:spPr bwMode="auto">
        <a:xfrm>
          <a:off x="1138964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245392</xdr:colOff>
      <xdr:row>62</xdr:row>
      <xdr:rowOff>75353</xdr:rowOff>
    </xdr:from>
    <xdr:to>
      <xdr:col>45</xdr:col>
      <xdr:colOff>245392</xdr:colOff>
      <xdr:row>62</xdr:row>
      <xdr:rowOff>75353</xdr:rowOff>
    </xdr:to>
    <xdr:sp macro="" textlink="">
      <xdr:nvSpPr>
        <xdr:cNvPr id="1032" name="Rectangle 29">
          <a:extLst>
            <a:ext uri="{FF2B5EF4-FFF2-40B4-BE49-F238E27FC236}">
              <a16:creationId xmlns:a16="http://schemas.microsoft.com/office/drawing/2014/main" id="{CD6B0642-C9AB-4CB3-8F4E-2FCE4827ECAC}"/>
            </a:ext>
          </a:extLst>
        </xdr:cNvPr>
        <xdr:cNvSpPr>
          <a:spLocks noChangeArrowheads="1"/>
        </xdr:cNvSpPr>
      </xdr:nvSpPr>
      <xdr:spPr bwMode="auto">
        <a:xfrm>
          <a:off x="1138964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245392</xdr:colOff>
      <xdr:row>62</xdr:row>
      <xdr:rowOff>75353</xdr:rowOff>
    </xdr:from>
    <xdr:to>
      <xdr:col>45</xdr:col>
      <xdr:colOff>245392</xdr:colOff>
      <xdr:row>62</xdr:row>
      <xdr:rowOff>75353</xdr:rowOff>
    </xdr:to>
    <xdr:sp macro="" textlink="">
      <xdr:nvSpPr>
        <xdr:cNvPr id="1033" name="Rectangle 33">
          <a:extLst>
            <a:ext uri="{FF2B5EF4-FFF2-40B4-BE49-F238E27FC236}">
              <a16:creationId xmlns:a16="http://schemas.microsoft.com/office/drawing/2014/main" id="{312D3385-60FA-49D5-93E5-3AE1D5543BB7}"/>
            </a:ext>
          </a:extLst>
        </xdr:cNvPr>
        <xdr:cNvSpPr>
          <a:spLocks noChangeArrowheads="1"/>
        </xdr:cNvSpPr>
      </xdr:nvSpPr>
      <xdr:spPr bwMode="auto">
        <a:xfrm>
          <a:off x="1138964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245392</xdr:colOff>
      <xdr:row>62</xdr:row>
      <xdr:rowOff>75353</xdr:rowOff>
    </xdr:from>
    <xdr:to>
      <xdr:col>45</xdr:col>
      <xdr:colOff>245392</xdr:colOff>
      <xdr:row>62</xdr:row>
      <xdr:rowOff>75353</xdr:rowOff>
    </xdr:to>
    <xdr:sp macro="" textlink="">
      <xdr:nvSpPr>
        <xdr:cNvPr id="1034" name="Rectangle 37">
          <a:extLst>
            <a:ext uri="{FF2B5EF4-FFF2-40B4-BE49-F238E27FC236}">
              <a16:creationId xmlns:a16="http://schemas.microsoft.com/office/drawing/2014/main" id="{E45AB5F6-D0E1-4515-8040-0BC4FF9C66AB}"/>
            </a:ext>
          </a:extLst>
        </xdr:cNvPr>
        <xdr:cNvSpPr>
          <a:spLocks noChangeArrowheads="1"/>
        </xdr:cNvSpPr>
      </xdr:nvSpPr>
      <xdr:spPr bwMode="auto">
        <a:xfrm>
          <a:off x="1138964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035" name="Rectangle 15">
          <a:extLst>
            <a:ext uri="{FF2B5EF4-FFF2-40B4-BE49-F238E27FC236}">
              <a16:creationId xmlns:a16="http://schemas.microsoft.com/office/drawing/2014/main" id="{5EFD37DD-F49F-457F-BE52-1DA94B786AC8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036" name="Rectangle 29">
          <a:extLst>
            <a:ext uri="{FF2B5EF4-FFF2-40B4-BE49-F238E27FC236}">
              <a16:creationId xmlns:a16="http://schemas.microsoft.com/office/drawing/2014/main" id="{BDEA5F1A-EB81-4022-B648-815D37B29E7F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037" name="Rectangle 33">
          <a:extLst>
            <a:ext uri="{FF2B5EF4-FFF2-40B4-BE49-F238E27FC236}">
              <a16:creationId xmlns:a16="http://schemas.microsoft.com/office/drawing/2014/main" id="{C2F3D52C-5441-4B45-9C57-F8C6A6130AC9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038" name="Rectangle 37">
          <a:extLst>
            <a:ext uri="{FF2B5EF4-FFF2-40B4-BE49-F238E27FC236}">
              <a16:creationId xmlns:a16="http://schemas.microsoft.com/office/drawing/2014/main" id="{372DD8E9-D60A-4105-8FE1-3527030295AD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039" name="Rectangle 15">
          <a:extLst>
            <a:ext uri="{FF2B5EF4-FFF2-40B4-BE49-F238E27FC236}">
              <a16:creationId xmlns:a16="http://schemas.microsoft.com/office/drawing/2014/main" id="{158C5409-3C86-409F-AD80-A222DEA5DEB9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040" name="Rectangle 29">
          <a:extLst>
            <a:ext uri="{FF2B5EF4-FFF2-40B4-BE49-F238E27FC236}">
              <a16:creationId xmlns:a16="http://schemas.microsoft.com/office/drawing/2014/main" id="{7AE8F0A9-2539-47BD-9A81-881928ADE54F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041" name="Rectangle 33">
          <a:extLst>
            <a:ext uri="{FF2B5EF4-FFF2-40B4-BE49-F238E27FC236}">
              <a16:creationId xmlns:a16="http://schemas.microsoft.com/office/drawing/2014/main" id="{845E712B-7F26-4BA5-9043-9AF4BCC1F125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042" name="Rectangle 37">
          <a:extLst>
            <a:ext uri="{FF2B5EF4-FFF2-40B4-BE49-F238E27FC236}">
              <a16:creationId xmlns:a16="http://schemas.microsoft.com/office/drawing/2014/main" id="{9241E2CF-525A-49B6-8CE1-214F0CB488DA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043" name="Rectangle 15">
          <a:extLst>
            <a:ext uri="{FF2B5EF4-FFF2-40B4-BE49-F238E27FC236}">
              <a16:creationId xmlns:a16="http://schemas.microsoft.com/office/drawing/2014/main" id="{CAE35CF9-E469-4A3D-882C-DCFDCE5E45E0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044" name="Rectangle 29">
          <a:extLst>
            <a:ext uri="{FF2B5EF4-FFF2-40B4-BE49-F238E27FC236}">
              <a16:creationId xmlns:a16="http://schemas.microsoft.com/office/drawing/2014/main" id="{9502C8BC-AAB2-47A1-ACD4-B483D6C06D64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045" name="Rectangle 33">
          <a:extLst>
            <a:ext uri="{FF2B5EF4-FFF2-40B4-BE49-F238E27FC236}">
              <a16:creationId xmlns:a16="http://schemas.microsoft.com/office/drawing/2014/main" id="{124A7E20-F5BD-4BF0-ADD0-20B6FC845B3F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046" name="Rectangle 37">
          <a:extLst>
            <a:ext uri="{FF2B5EF4-FFF2-40B4-BE49-F238E27FC236}">
              <a16:creationId xmlns:a16="http://schemas.microsoft.com/office/drawing/2014/main" id="{347A551B-5195-4709-9E23-CB10634EEAAC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047" name="Rectangle 15">
          <a:extLst>
            <a:ext uri="{FF2B5EF4-FFF2-40B4-BE49-F238E27FC236}">
              <a16:creationId xmlns:a16="http://schemas.microsoft.com/office/drawing/2014/main" id="{2E8969EF-E379-4182-BE0A-922C07165E95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048" name="Rectangle 29">
          <a:extLst>
            <a:ext uri="{FF2B5EF4-FFF2-40B4-BE49-F238E27FC236}">
              <a16:creationId xmlns:a16="http://schemas.microsoft.com/office/drawing/2014/main" id="{5695A362-5B51-4282-A115-CF951A27F853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049" name="Rectangle 33">
          <a:extLst>
            <a:ext uri="{FF2B5EF4-FFF2-40B4-BE49-F238E27FC236}">
              <a16:creationId xmlns:a16="http://schemas.microsoft.com/office/drawing/2014/main" id="{99F4D2D3-7559-499A-82F8-1324E078ABDE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050" name="Rectangle 37">
          <a:extLst>
            <a:ext uri="{FF2B5EF4-FFF2-40B4-BE49-F238E27FC236}">
              <a16:creationId xmlns:a16="http://schemas.microsoft.com/office/drawing/2014/main" id="{F8E01CB8-011C-4621-ADAF-350FB817D6BC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245392</xdr:colOff>
      <xdr:row>62</xdr:row>
      <xdr:rowOff>75353</xdr:rowOff>
    </xdr:from>
    <xdr:to>
      <xdr:col>45</xdr:col>
      <xdr:colOff>245392</xdr:colOff>
      <xdr:row>62</xdr:row>
      <xdr:rowOff>75353</xdr:rowOff>
    </xdr:to>
    <xdr:sp macro="" textlink="">
      <xdr:nvSpPr>
        <xdr:cNvPr id="1051" name="Rectangle 15">
          <a:extLst>
            <a:ext uri="{FF2B5EF4-FFF2-40B4-BE49-F238E27FC236}">
              <a16:creationId xmlns:a16="http://schemas.microsoft.com/office/drawing/2014/main" id="{FE926BBD-22C7-46C9-80F6-52B58D026A09}"/>
            </a:ext>
          </a:extLst>
        </xdr:cNvPr>
        <xdr:cNvSpPr>
          <a:spLocks noChangeArrowheads="1"/>
        </xdr:cNvSpPr>
      </xdr:nvSpPr>
      <xdr:spPr bwMode="auto">
        <a:xfrm>
          <a:off x="1138964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245392</xdr:colOff>
      <xdr:row>62</xdr:row>
      <xdr:rowOff>75353</xdr:rowOff>
    </xdr:from>
    <xdr:to>
      <xdr:col>45</xdr:col>
      <xdr:colOff>245392</xdr:colOff>
      <xdr:row>62</xdr:row>
      <xdr:rowOff>75353</xdr:rowOff>
    </xdr:to>
    <xdr:sp macro="" textlink="">
      <xdr:nvSpPr>
        <xdr:cNvPr id="1052" name="Rectangle 29">
          <a:extLst>
            <a:ext uri="{FF2B5EF4-FFF2-40B4-BE49-F238E27FC236}">
              <a16:creationId xmlns:a16="http://schemas.microsoft.com/office/drawing/2014/main" id="{C3FFB6BB-426D-41C1-B24A-2B6E7566359E}"/>
            </a:ext>
          </a:extLst>
        </xdr:cNvPr>
        <xdr:cNvSpPr>
          <a:spLocks noChangeArrowheads="1"/>
        </xdr:cNvSpPr>
      </xdr:nvSpPr>
      <xdr:spPr bwMode="auto">
        <a:xfrm>
          <a:off x="1138964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245392</xdr:colOff>
      <xdr:row>62</xdr:row>
      <xdr:rowOff>75353</xdr:rowOff>
    </xdr:from>
    <xdr:to>
      <xdr:col>45</xdr:col>
      <xdr:colOff>245392</xdr:colOff>
      <xdr:row>62</xdr:row>
      <xdr:rowOff>75353</xdr:rowOff>
    </xdr:to>
    <xdr:sp macro="" textlink="">
      <xdr:nvSpPr>
        <xdr:cNvPr id="1053" name="Rectangle 33">
          <a:extLst>
            <a:ext uri="{FF2B5EF4-FFF2-40B4-BE49-F238E27FC236}">
              <a16:creationId xmlns:a16="http://schemas.microsoft.com/office/drawing/2014/main" id="{72E347ED-8B66-465B-AC4E-EC45B887CC4C}"/>
            </a:ext>
          </a:extLst>
        </xdr:cNvPr>
        <xdr:cNvSpPr>
          <a:spLocks noChangeArrowheads="1"/>
        </xdr:cNvSpPr>
      </xdr:nvSpPr>
      <xdr:spPr bwMode="auto">
        <a:xfrm>
          <a:off x="1138964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245392</xdr:colOff>
      <xdr:row>62</xdr:row>
      <xdr:rowOff>75353</xdr:rowOff>
    </xdr:from>
    <xdr:to>
      <xdr:col>45</xdr:col>
      <xdr:colOff>245392</xdr:colOff>
      <xdr:row>62</xdr:row>
      <xdr:rowOff>75353</xdr:rowOff>
    </xdr:to>
    <xdr:sp macro="" textlink="">
      <xdr:nvSpPr>
        <xdr:cNvPr id="1054" name="Rectangle 37">
          <a:extLst>
            <a:ext uri="{FF2B5EF4-FFF2-40B4-BE49-F238E27FC236}">
              <a16:creationId xmlns:a16="http://schemas.microsoft.com/office/drawing/2014/main" id="{D20D16A9-BFD1-4CE6-B7BB-9DF38CC5318F}"/>
            </a:ext>
          </a:extLst>
        </xdr:cNvPr>
        <xdr:cNvSpPr>
          <a:spLocks noChangeArrowheads="1"/>
        </xdr:cNvSpPr>
      </xdr:nvSpPr>
      <xdr:spPr bwMode="auto">
        <a:xfrm>
          <a:off x="1138964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055" name="Rectangle 15">
          <a:extLst>
            <a:ext uri="{FF2B5EF4-FFF2-40B4-BE49-F238E27FC236}">
              <a16:creationId xmlns:a16="http://schemas.microsoft.com/office/drawing/2014/main" id="{9BF25A7F-8C3C-468D-BBB6-3EDEB4BD710B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056" name="Rectangle 29">
          <a:extLst>
            <a:ext uri="{FF2B5EF4-FFF2-40B4-BE49-F238E27FC236}">
              <a16:creationId xmlns:a16="http://schemas.microsoft.com/office/drawing/2014/main" id="{60D9D207-81B4-44C6-AA5C-75FCE60CBE38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057" name="Rectangle 33">
          <a:extLst>
            <a:ext uri="{FF2B5EF4-FFF2-40B4-BE49-F238E27FC236}">
              <a16:creationId xmlns:a16="http://schemas.microsoft.com/office/drawing/2014/main" id="{97109E8B-ADAA-4768-A2DE-2113F8A8C7F9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058" name="Rectangle 37">
          <a:extLst>
            <a:ext uri="{FF2B5EF4-FFF2-40B4-BE49-F238E27FC236}">
              <a16:creationId xmlns:a16="http://schemas.microsoft.com/office/drawing/2014/main" id="{D81A3C8C-7C09-477F-B4DD-E4F345B8A52B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059" name="Rectangle 15">
          <a:extLst>
            <a:ext uri="{FF2B5EF4-FFF2-40B4-BE49-F238E27FC236}">
              <a16:creationId xmlns:a16="http://schemas.microsoft.com/office/drawing/2014/main" id="{C6216177-8F79-4606-AC7B-8714E90A3149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060" name="Rectangle 29">
          <a:extLst>
            <a:ext uri="{FF2B5EF4-FFF2-40B4-BE49-F238E27FC236}">
              <a16:creationId xmlns:a16="http://schemas.microsoft.com/office/drawing/2014/main" id="{54374977-89D8-426A-BFD1-C7CAFA0D0958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061" name="Rectangle 33">
          <a:extLst>
            <a:ext uri="{FF2B5EF4-FFF2-40B4-BE49-F238E27FC236}">
              <a16:creationId xmlns:a16="http://schemas.microsoft.com/office/drawing/2014/main" id="{F9F7CFB6-18B1-4131-A5B6-9A6326771867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062" name="Rectangle 37">
          <a:extLst>
            <a:ext uri="{FF2B5EF4-FFF2-40B4-BE49-F238E27FC236}">
              <a16:creationId xmlns:a16="http://schemas.microsoft.com/office/drawing/2014/main" id="{03E11A49-85BE-43B8-BA0A-FA272759C11E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063" name="Rectangle 15">
          <a:extLst>
            <a:ext uri="{FF2B5EF4-FFF2-40B4-BE49-F238E27FC236}">
              <a16:creationId xmlns:a16="http://schemas.microsoft.com/office/drawing/2014/main" id="{9E9478F2-66C8-4032-8599-6CA33A61CDC6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064" name="Rectangle 29">
          <a:extLst>
            <a:ext uri="{FF2B5EF4-FFF2-40B4-BE49-F238E27FC236}">
              <a16:creationId xmlns:a16="http://schemas.microsoft.com/office/drawing/2014/main" id="{EB3632C1-6530-4D27-9D89-64C4C6615D7B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065" name="Rectangle 33">
          <a:extLst>
            <a:ext uri="{FF2B5EF4-FFF2-40B4-BE49-F238E27FC236}">
              <a16:creationId xmlns:a16="http://schemas.microsoft.com/office/drawing/2014/main" id="{F5AFB474-8D5A-4551-8E96-BDC68D4FD418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066" name="Rectangle 37">
          <a:extLst>
            <a:ext uri="{FF2B5EF4-FFF2-40B4-BE49-F238E27FC236}">
              <a16:creationId xmlns:a16="http://schemas.microsoft.com/office/drawing/2014/main" id="{F9C746D3-C59B-4979-8E81-0B67B723B424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067" name="Rectangle 15">
          <a:extLst>
            <a:ext uri="{FF2B5EF4-FFF2-40B4-BE49-F238E27FC236}">
              <a16:creationId xmlns:a16="http://schemas.microsoft.com/office/drawing/2014/main" id="{F5C1A006-F929-4F64-B6E1-00AB81ADB810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068" name="Rectangle 29">
          <a:extLst>
            <a:ext uri="{FF2B5EF4-FFF2-40B4-BE49-F238E27FC236}">
              <a16:creationId xmlns:a16="http://schemas.microsoft.com/office/drawing/2014/main" id="{34C261A9-C103-42EE-8313-7F07A3751CA7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069" name="Rectangle 33">
          <a:extLst>
            <a:ext uri="{FF2B5EF4-FFF2-40B4-BE49-F238E27FC236}">
              <a16:creationId xmlns:a16="http://schemas.microsoft.com/office/drawing/2014/main" id="{B6B7B5E8-DB92-4D40-84A4-605FC711DE89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070" name="Rectangle 37">
          <a:extLst>
            <a:ext uri="{FF2B5EF4-FFF2-40B4-BE49-F238E27FC236}">
              <a16:creationId xmlns:a16="http://schemas.microsoft.com/office/drawing/2014/main" id="{FC6B0F34-6908-4F16-8A20-881F04A54104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071" name="Rectangle 15">
          <a:extLst>
            <a:ext uri="{FF2B5EF4-FFF2-40B4-BE49-F238E27FC236}">
              <a16:creationId xmlns:a16="http://schemas.microsoft.com/office/drawing/2014/main" id="{BAB1AA72-7F55-4293-8A09-DB6312C23529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072" name="Rectangle 29">
          <a:extLst>
            <a:ext uri="{FF2B5EF4-FFF2-40B4-BE49-F238E27FC236}">
              <a16:creationId xmlns:a16="http://schemas.microsoft.com/office/drawing/2014/main" id="{620A3114-AE18-4569-BA86-B947E50683FF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073" name="Rectangle 33">
          <a:extLst>
            <a:ext uri="{FF2B5EF4-FFF2-40B4-BE49-F238E27FC236}">
              <a16:creationId xmlns:a16="http://schemas.microsoft.com/office/drawing/2014/main" id="{63CC9691-DE91-4CAE-94A3-CC43698894A9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074" name="Rectangle 37">
          <a:extLst>
            <a:ext uri="{FF2B5EF4-FFF2-40B4-BE49-F238E27FC236}">
              <a16:creationId xmlns:a16="http://schemas.microsoft.com/office/drawing/2014/main" id="{D81A79BE-9FD4-4195-8388-D8861F920025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075" name="Rectangle 15">
          <a:extLst>
            <a:ext uri="{FF2B5EF4-FFF2-40B4-BE49-F238E27FC236}">
              <a16:creationId xmlns:a16="http://schemas.microsoft.com/office/drawing/2014/main" id="{EF851523-DC9D-4489-B94B-3E2393A73088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076" name="Rectangle 29">
          <a:extLst>
            <a:ext uri="{FF2B5EF4-FFF2-40B4-BE49-F238E27FC236}">
              <a16:creationId xmlns:a16="http://schemas.microsoft.com/office/drawing/2014/main" id="{0C7B99DB-EAC2-4A71-A3E0-78F5FCB7A620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077" name="Rectangle 33">
          <a:extLst>
            <a:ext uri="{FF2B5EF4-FFF2-40B4-BE49-F238E27FC236}">
              <a16:creationId xmlns:a16="http://schemas.microsoft.com/office/drawing/2014/main" id="{EFC1D757-F1B4-4604-AB23-13A591DA50FA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078" name="Rectangle 37">
          <a:extLst>
            <a:ext uri="{FF2B5EF4-FFF2-40B4-BE49-F238E27FC236}">
              <a16:creationId xmlns:a16="http://schemas.microsoft.com/office/drawing/2014/main" id="{1696F102-BEE9-4B3D-8AA2-13B3D87E22AB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079" name="Rectangle 15">
          <a:extLst>
            <a:ext uri="{FF2B5EF4-FFF2-40B4-BE49-F238E27FC236}">
              <a16:creationId xmlns:a16="http://schemas.microsoft.com/office/drawing/2014/main" id="{C6C605C6-BD27-444F-A42A-A581325138B1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080" name="Rectangle 29">
          <a:extLst>
            <a:ext uri="{FF2B5EF4-FFF2-40B4-BE49-F238E27FC236}">
              <a16:creationId xmlns:a16="http://schemas.microsoft.com/office/drawing/2014/main" id="{34B6EAB6-CBB7-4346-8D5E-01DB758AB84D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081" name="Rectangle 33">
          <a:extLst>
            <a:ext uri="{FF2B5EF4-FFF2-40B4-BE49-F238E27FC236}">
              <a16:creationId xmlns:a16="http://schemas.microsoft.com/office/drawing/2014/main" id="{CBDA2DB6-DC45-41F6-B450-2452D826074C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082" name="Rectangle 37">
          <a:extLst>
            <a:ext uri="{FF2B5EF4-FFF2-40B4-BE49-F238E27FC236}">
              <a16:creationId xmlns:a16="http://schemas.microsoft.com/office/drawing/2014/main" id="{690DE295-7A7F-458A-B53B-2676964B5C99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083" name="Rectangle 15">
          <a:extLst>
            <a:ext uri="{FF2B5EF4-FFF2-40B4-BE49-F238E27FC236}">
              <a16:creationId xmlns:a16="http://schemas.microsoft.com/office/drawing/2014/main" id="{0134D355-7018-4485-ACE4-8BAD630BF793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084" name="Rectangle 29">
          <a:extLst>
            <a:ext uri="{FF2B5EF4-FFF2-40B4-BE49-F238E27FC236}">
              <a16:creationId xmlns:a16="http://schemas.microsoft.com/office/drawing/2014/main" id="{42B0C5A7-E71F-4CA8-9E31-4E9D4B8FF4F8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085" name="Rectangle 33">
          <a:extLst>
            <a:ext uri="{FF2B5EF4-FFF2-40B4-BE49-F238E27FC236}">
              <a16:creationId xmlns:a16="http://schemas.microsoft.com/office/drawing/2014/main" id="{920D35A8-61A0-4EF4-9373-48F798E20F11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086" name="Rectangle 37">
          <a:extLst>
            <a:ext uri="{FF2B5EF4-FFF2-40B4-BE49-F238E27FC236}">
              <a16:creationId xmlns:a16="http://schemas.microsoft.com/office/drawing/2014/main" id="{937D91E6-389E-48B0-A70D-FAC36C726198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087" name="Rectangle 15">
          <a:extLst>
            <a:ext uri="{FF2B5EF4-FFF2-40B4-BE49-F238E27FC236}">
              <a16:creationId xmlns:a16="http://schemas.microsoft.com/office/drawing/2014/main" id="{23BF39F7-F197-4F75-AE1D-B2BB7C481911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088" name="Rectangle 29">
          <a:extLst>
            <a:ext uri="{FF2B5EF4-FFF2-40B4-BE49-F238E27FC236}">
              <a16:creationId xmlns:a16="http://schemas.microsoft.com/office/drawing/2014/main" id="{C20C5F59-7D1C-419C-80A1-7181700EB35D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089" name="Rectangle 33">
          <a:extLst>
            <a:ext uri="{FF2B5EF4-FFF2-40B4-BE49-F238E27FC236}">
              <a16:creationId xmlns:a16="http://schemas.microsoft.com/office/drawing/2014/main" id="{2B566846-6EFB-40D1-B390-1EFAB2373204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090" name="Rectangle 37">
          <a:extLst>
            <a:ext uri="{FF2B5EF4-FFF2-40B4-BE49-F238E27FC236}">
              <a16:creationId xmlns:a16="http://schemas.microsoft.com/office/drawing/2014/main" id="{61FECC6F-3C88-4145-B2F6-BE83F85CF723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091" name="Rectangle 15">
          <a:extLst>
            <a:ext uri="{FF2B5EF4-FFF2-40B4-BE49-F238E27FC236}">
              <a16:creationId xmlns:a16="http://schemas.microsoft.com/office/drawing/2014/main" id="{72F8DC96-1FBE-4039-BECF-A38D7A33FF94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092" name="Rectangle 29">
          <a:extLst>
            <a:ext uri="{FF2B5EF4-FFF2-40B4-BE49-F238E27FC236}">
              <a16:creationId xmlns:a16="http://schemas.microsoft.com/office/drawing/2014/main" id="{3015D699-EFBF-413C-8AE7-9A519C27E099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093" name="Rectangle 33">
          <a:extLst>
            <a:ext uri="{FF2B5EF4-FFF2-40B4-BE49-F238E27FC236}">
              <a16:creationId xmlns:a16="http://schemas.microsoft.com/office/drawing/2014/main" id="{93126357-2DD4-4C06-8D8F-9395E918DFBA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094" name="Rectangle 37">
          <a:extLst>
            <a:ext uri="{FF2B5EF4-FFF2-40B4-BE49-F238E27FC236}">
              <a16:creationId xmlns:a16="http://schemas.microsoft.com/office/drawing/2014/main" id="{7C9D5497-2B11-4F85-AA1F-2AD6874E74B5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245392</xdr:colOff>
      <xdr:row>62</xdr:row>
      <xdr:rowOff>75353</xdr:rowOff>
    </xdr:from>
    <xdr:to>
      <xdr:col>45</xdr:col>
      <xdr:colOff>245392</xdr:colOff>
      <xdr:row>62</xdr:row>
      <xdr:rowOff>75353</xdr:rowOff>
    </xdr:to>
    <xdr:sp macro="" textlink="">
      <xdr:nvSpPr>
        <xdr:cNvPr id="1095" name="Rectangle 15">
          <a:extLst>
            <a:ext uri="{FF2B5EF4-FFF2-40B4-BE49-F238E27FC236}">
              <a16:creationId xmlns:a16="http://schemas.microsoft.com/office/drawing/2014/main" id="{C12F648C-29A8-4EA2-91DC-0A2C6E338E85}"/>
            </a:ext>
          </a:extLst>
        </xdr:cNvPr>
        <xdr:cNvSpPr>
          <a:spLocks noChangeArrowheads="1"/>
        </xdr:cNvSpPr>
      </xdr:nvSpPr>
      <xdr:spPr bwMode="auto">
        <a:xfrm>
          <a:off x="1138964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245392</xdr:colOff>
      <xdr:row>62</xdr:row>
      <xdr:rowOff>75353</xdr:rowOff>
    </xdr:from>
    <xdr:to>
      <xdr:col>45</xdr:col>
      <xdr:colOff>245392</xdr:colOff>
      <xdr:row>62</xdr:row>
      <xdr:rowOff>75353</xdr:rowOff>
    </xdr:to>
    <xdr:sp macro="" textlink="">
      <xdr:nvSpPr>
        <xdr:cNvPr id="1096" name="Rectangle 29">
          <a:extLst>
            <a:ext uri="{FF2B5EF4-FFF2-40B4-BE49-F238E27FC236}">
              <a16:creationId xmlns:a16="http://schemas.microsoft.com/office/drawing/2014/main" id="{80116413-C2D0-4BB2-9272-E9A572B32756}"/>
            </a:ext>
          </a:extLst>
        </xdr:cNvPr>
        <xdr:cNvSpPr>
          <a:spLocks noChangeArrowheads="1"/>
        </xdr:cNvSpPr>
      </xdr:nvSpPr>
      <xdr:spPr bwMode="auto">
        <a:xfrm>
          <a:off x="1138964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245392</xdr:colOff>
      <xdr:row>62</xdr:row>
      <xdr:rowOff>75353</xdr:rowOff>
    </xdr:from>
    <xdr:to>
      <xdr:col>45</xdr:col>
      <xdr:colOff>245392</xdr:colOff>
      <xdr:row>62</xdr:row>
      <xdr:rowOff>75353</xdr:rowOff>
    </xdr:to>
    <xdr:sp macro="" textlink="">
      <xdr:nvSpPr>
        <xdr:cNvPr id="1097" name="Rectangle 33">
          <a:extLst>
            <a:ext uri="{FF2B5EF4-FFF2-40B4-BE49-F238E27FC236}">
              <a16:creationId xmlns:a16="http://schemas.microsoft.com/office/drawing/2014/main" id="{28D190F7-4519-48AF-A63E-F77425C956F0}"/>
            </a:ext>
          </a:extLst>
        </xdr:cNvPr>
        <xdr:cNvSpPr>
          <a:spLocks noChangeArrowheads="1"/>
        </xdr:cNvSpPr>
      </xdr:nvSpPr>
      <xdr:spPr bwMode="auto">
        <a:xfrm>
          <a:off x="1138964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245392</xdr:colOff>
      <xdr:row>62</xdr:row>
      <xdr:rowOff>75353</xdr:rowOff>
    </xdr:from>
    <xdr:to>
      <xdr:col>45</xdr:col>
      <xdr:colOff>245392</xdr:colOff>
      <xdr:row>62</xdr:row>
      <xdr:rowOff>75353</xdr:rowOff>
    </xdr:to>
    <xdr:sp macro="" textlink="">
      <xdr:nvSpPr>
        <xdr:cNvPr id="1098" name="Rectangle 37">
          <a:extLst>
            <a:ext uri="{FF2B5EF4-FFF2-40B4-BE49-F238E27FC236}">
              <a16:creationId xmlns:a16="http://schemas.microsoft.com/office/drawing/2014/main" id="{ED24324D-8FE7-4268-86DD-06C23AD53ABA}"/>
            </a:ext>
          </a:extLst>
        </xdr:cNvPr>
        <xdr:cNvSpPr>
          <a:spLocks noChangeArrowheads="1"/>
        </xdr:cNvSpPr>
      </xdr:nvSpPr>
      <xdr:spPr bwMode="auto">
        <a:xfrm>
          <a:off x="1138964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099" name="Rectangle 15">
          <a:extLst>
            <a:ext uri="{FF2B5EF4-FFF2-40B4-BE49-F238E27FC236}">
              <a16:creationId xmlns:a16="http://schemas.microsoft.com/office/drawing/2014/main" id="{4F4F2417-6D5A-49C3-868C-12350265DC23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100" name="Rectangle 29">
          <a:extLst>
            <a:ext uri="{FF2B5EF4-FFF2-40B4-BE49-F238E27FC236}">
              <a16:creationId xmlns:a16="http://schemas.microsoft.com/office/drawing/2014/main" id="{F87830BE-987E-43FD-8EFC-7B43D95A5F5B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101" name="Rectangle 33">
          <a:extLst>
            <a:ext uri="{FF2B5EF4-FFF2-40B4-BE49-F238E27FC236}">
              <a16:creationId xmlns:a16="http://schemas.microsoft.com/office/drawing/2014/main" id="{A578E53F-0AD3-4404-B419-BA5710661FE0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102" name="Rectangle 37">
          <a:extLst>
            <a:ext uri="{FF2B5EF4-FFF2-40B4-BE49-F238E27FC236}">
              <a16:creationId xmlns:a16="http://schemas.microsoft.com/office/drawing/2014/main" id="{9F14B4EB-F7FB-47F3-8309-EE60F66499C4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103" name="Rectangle 15">
          <a:extLst>
            <a:ext uri="{FF2B5EF4-FFF2-40B4-BE49-F238E27FC236}">
              <a16:creationId xmlns:a16="http://schemas.microsoft.com/office/drawing/2014/main" id="{57A3DB2C-EB4B-4869-842E-596ACCD68D47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104" name="Rectangle 29">
          <a:extLst>
            <a:ext uri="{FF2B5EF4-FFF2-40B4-BE49-F238E27FC236}">
              <a16:creationId xmlns:a16="http://schemas.microsoft.com/office/drawing/2014/main" id="{5125F839-D773-4DED-9A23-13B62229EF03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105" name="Rectangle 33">
          <a:extLst>
            <a:ext uri="{FF2B5EF4-FFF2-40B4-BE49-F238E27FC236}">
              <a16:creationId xmlns:a16="http://schemas.microsoft.com/office/drawing/2014/main" id="{B20DDFDA-748B-4F6C-81E6-74452C590D73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106" name="Rectangle 37">
          <a:extLst>
            <a:ext uri="{FF2B5EF4-FFF2-40B4-BE49-F238E27FC236}">
              <a16:creationId xmlns:a16="http://schemas.microsoft.com/office/drawing/2014/main" id="{96E0A948-CFB0-4DA3-B296-95EE14EC29E0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107" name="Rectangle 15">
          <a:extLst>
            <a:ext uri="{FF2B5EF4-FFF2-40B4-BE49-F238E27FC236}">
              <a16:creationId xmlns:a16="http://schemas.microsoft.com/office/drawing/2014/main" id="{ABF3FB06-90DB-4EF6-97A7-88E0F1610E5A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108" name="Rectangle 29">
          <a:extLst>
            <a:ext uri="{FF2B5EF4-FFF2-40B4-BE49-F238E27FC236}">
              <a16:creationId xmlns:a16="http://schemas.microsoft.com/office/drawing/2014/main" id="{21D51D1F-3146-4595-9519-7498D1735369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109" name="Rectangle 33">
          <a:extLst>
            <a:ext uri="{FF2B5EF4-FFF2-40B4-BE49-F238E27FC236}">
              <a16:creationId xmlns:a16="http://schemas.microsoft.com/office/drawing/2014/main" id="{84F7D21D-2E66-4574-B350-A972E3EDCCE6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110" name="Rectangle 37">
          <a:extLst>
            <a:ext uri="{FF2B5EF4-FFF2-40B4-BE49-F238E27FC236}">
              <a16:creationId xmlns:a16="http://schemas.microsoft.com/office/drawing/2014/main" id="{D915B686-97DD-42B2-8FC3-02A3B7E1938D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111" name="Rectangle 15">
          <a:extLst>
            <a:ext uri="{FF2B5EF4-FFF2-40B4-BE49-F238E27FC236}">
              <a16:creationId xmlns:a16="http://schemas.microsoft.com/office/drawing/2014/main" id="{24468954-23B0-4A09-991B-C1A36CB9D1AE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112" name="Rectangle 29">
          <a:extLst>
            <a:ext uri="{FF2B5EF4-FFF2-40B4-BE49-F238E27FC236}">
              <a16:creationId xmlns:a16="http://schemas.microsoft.com/office/drawing/2014/main" id="{56EDEB0D-1B02-4B80-AF24-09298B34646B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113" name="Rectangle 33">
          <a:extLst>
            <a:ext uri="{FF2B5EF4-FFF2-40B4-BE49-F238E27FC236}">
              <a16:creationId xmlns:a16="http://schemas.microsoft.com/office/drawing/2014/main" id="{30BD7242-DCFB-47CB-A17F-932962FC9856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114" name="Rectangle 37">
          <a:extLst>
            <a:ext uri="{FF2B5EF4-FFF2-40B4-BE49-F238E27FC236}">
              <a16:creationId xmlns:a16="http://schemas.microsoft.com/office/drawing/2014/main" id="{FAE6BA0B-0B1E-4BE5-B23C-B78F4B08C08D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245392</xdr:colOff>
      <xdr:row>62</xdr:row>
      <xdr:rowOff>75353</xdr:rowOff>
    </xdr:from>
    <xdr:to>
      <xdr:col>45</xdr:col>
      <xdr:colOff>245392</xdr:colOff>
      <xdr:row>62</xdr:row>
      <xdr:rowOff>75353</xdr:rowOff>
    </xdr:to>
    <xdr:sp macro="" textlink="">
      <xdr:nvSpPr>
        <xdr:cNvPr id="1115" name="Rectangle 15">
          <a:extLst>
            <a:ext uri="{FF2B5EF4-FFF2-40B4-BE49-F238E27FC236}">
              <a16:creationId xmlns:a16="http://schemas.microsoft.com/office/drawing/2014/main" id="{E238D7AE-0014-4158-9C9A-7F8CB20EEA19}"/>
            </a:ext>
          </a:extLst>
        </xdr:cNvPr>
        <xdr:cNvSpPr>
          <a:spLocks noChangeArrowheads="1"/>
        </xdr:cNvSpPr>
      </xdr:nvSpPr>
      <xdr:spPr bwMode="auto">
        <a:xfrm>
          <a:off x="1138964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245392</xdr:colOff>
      <xdr:row>62</xdr:row>
      <xdr:rowOff>75353</xdr:rowOff>
    </xdr:from>
    <xdr:to>
      <xdr:col>45</xdr:col>
      <xdr:colOff>245392</xdr:colOff>
      <xdr:row>62</xdr:row>
      <xdr:rowOff>75353</xdr:rowOff>
    </xdr:to>
    <xdr:sp macro="" textlink="">
      <xdr:nvSpPr>
        <xdr:cNvPr id="1116" name="Rectangle 29">
          <a:extLst>
            <a:ext uri="{FF2B5EF4-FFF2-40B4-BE49-F238E27FC236}">
              <a16:creationId xmlns:a16="http://schemas.microsoft.com/office/drawing/2014/main" id="{0222B197-FDBD-4FE1-AE18-F455CC9A8EFB}"/>
            </a:ext>
          </a:extLst>
        </xdr:cNvPr>
        <xdr:cNvSpPr>
          <a:spLocks noChangeArrowheads="1"/>
        </xdr:cNvSpPr>
      </xdr:nvSpPr>
      <xdr:spPr bwMode="auto">
        <a:xfrm>
          <a:off x="1138964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245392</xdr:colOff>
      <xdr:row>62</xdr:row>
      <xdr:rowOff>75353</xdr:rowOff>
    </xdr:from>
    <xdr:to>
      <xdr:col>45</xdr:col>
      <xdr:colOff>245392</xdr:colOff>
      <xdr:row>62</xdr:row>
      <xdr:rowOff>75353</xdr:rowOff>
    </xdr:to>
    <xdr:sp macro="" textlink="">
      <xdr:nvSpPr>
        <xdr:cNvPr id="1117" name="Rectangle 33">
          <a:extLst>
            <a:ext uri="{FF2B5EF4-FFF2-40B4-BE49-F238E27FC236}">
              <a16:creationId xmlns:a16="http://schemas.microsoft.com/office/drawing/2014/main" id="{35467B50-CAE8-4158-830D-7D8EF23729F3}"/>
            </a:ext>
          </a:extLst>
        </xdr:cNvPr>
        <xdr:cNvSpPr>
          <a:spLocks noChangeArrowheads="1"/>
        </xdr:cNvSpPr>
      </xdr:nvSpPr>
      <xdr:spPr bwMode="auto">
        <a:xfrm>
          <a:off x="1138964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245392</xdr:colOff>
      <xdr:row>62</xdr:row>
      <xdr:rowOff>75353</xdr:rowOff>
    </xdr:from>
    <xdr:to>
      <xdr:col>45</xdr:col>
      <xdr:colOff>245392</xdr:colOff>
      <xdr:row>62</xdr:row>
      <xdr:rowOff>75353</xdr:rowOff>
    </xdr:to>
    <xdr:sp macro="" textlink="">
      <xdr:nvSpPr>
        <xdr:cNvPr id="1118" name="Rectangle 37">
          <a:extLst>
            <a:ext uri="{FF2B5EF4-FFF2-40B4-BE49-F238E27FC236}">
              <a16:creationId xmlns:a16="http://schemas.microsoft.com/office/drawing/2014/main" id="{87D5E23B-3ECE-45B0-91FF-5ACF465E347D}"/>
            </a:ext>
          </a:extLst>
        </xdr:cNvPr>
        <xdr:cNvSpPr>
          <a:spLocks noChangeArrowheads="1"/>
        </xdr:cNvSpPr>
      </xdr:nvSpPr>
      <xdr:spPr bwMode="auto">
        <a:xfrm>
          <a:off x="1138964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119" name="Rectangle 15">
          <a:extLst>
            <a:ext uri="{FF2B5EF4-FFF2-40B4-BE49-F238E27FC236}">
              <a16:creationId xmlns:a16="http://schemas.microsoft.com/office/drawing/2014/main" id="{7539769C-0184-4F0C-9D9E-4B875C9DF0CA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120" name="Rectangle 29">
          <a:extLst>
            <a:ext uri="{FF2B5EF4-FFF2-40B4-BE49-F238E27FC236}">
              <a16:creationId xmlns:a16="http://schemas.microsoft.com/office/drawing/2014/main" id="{90E96481-AE0D-41A0-998F-7E8865624202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121" name="Rectangle 33">
          <a:extLst>
            <a:ext uri="{FF2B5EF4-FFF2-40B4-BE49-F238E27FC236}">
              <a16:creationId xmlns:a16="http://schemas.microsoft.com/office/drawing/2014/main" id="{DDCF1F53-22CE-4F0D-BD7E-C23E88DCDB91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122" name="Rectangle 37">
          <a:extLst>
            <a:ext uri="{FF2B5EF4-FFF2-40B4-BE49-F238E27FC236}">
              <a16:creationId xmlns:a16="http://schemas.microsoft.com/office/drawing/2014/main" id="{963496B6-B56F-424E-8D8F-F45CEC399B44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123" name="Rectangle 15">
          <a:extLst>
            <a:ext uri="{FF2B5EF4-FFF2-40B4-BE49-F238E27FC236}">
              <a16:creationId xmlns:a16="http://schemas.microsoft.com/office/drawing/2014/main" id="{64B285E7-ECED-4387-B0ED-32E4B3B429F3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124" name="Rectangle 29">
          <a:extLst>
            <a:ext uri="{FF2B5EF4-FFF2-40B4-BE49-F238E27FC236}">
              <a16:creationId xmlns:a16="http://schemas.microsoft.com/office/drawing/2014/main" id="{440D89D8-2554-40A8-A49A-CBCC1865A95A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125" name="Rectangle 33">
          <a:extLst>
            <a:ext uri="{FF2B5EF4-FFF2-40B4-BE49-F238E27FC236}">
              <a16:creationId xmlns:a16="http://schemas.microsoft.com/office/drawing/2014/main" id="{58362BBF-6EC8-4F3F-90FC-E82881A1D7C2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126" name="Rectangle 37">
          <a:extLst>
            <a:ext uri="{FF2B5EF4-FFF2-40B4-BE49-F238E27FC236}">
              <a16:creationId xmlns:a16="http://schemas.microsoft.com/office/drawing/2014/main" id="{191A8A00-2866-4841-995C-9B2EBB5D4177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127" name="Rectangle 15">
          <a:extLst>
            <a:ext uri="{FF2B5EF4-FFF2-40B4-BE49-F238E27FC236}">
              <a16:creationId xmlns:a16="http://schemas.microsoft.com/office/drawing/2014/main" id="{EF9505D4-EFBB-49BD-90D6-4FD11DA32AE1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128" name="Rectangle 29">
          <a:extLst>
            <a:ext uri="{FF2B5EF4-FFF2-40B4-BE49-F238E27FC236}">
              <a16:creationId xmlns:a16="http://schemas.microsoft.com/office/drawing/2014/main" id="{C4B8CF0D-F3D0-4F37-BEE8-9FC2CA1A009A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129" name="Rectangle 33">
          <a:extLst>
            <a:ext uri="{FF2B5EF4-FFF2-40B4-BE49-F238E27FC236}">
              <a16:creationId xmlns:a16="http://schemas.microsoft.com/office/drawing/2014/main" id="{8BB67185-8DED-443C-A6A7-51A2655112BF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130" name="Rectangle 37">
          <a:extLst>
            <a:ext uri="{FF2B5EF4-FFF2-40B4-BE49-F238E27FC236}">
              <a16:creationId xmlns:a16="http://schemas.microsoft.com/office/drawing/2014/main" id="{12896BD3-14C8-422B-A507-DB4A4301644F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131" name="Rectangle 15">
          <a:extLst>
            <a:ext uri="{FF2B5EF4-FFF2-40B4-BE49-F238E27FC236}">
              <a16:creationId xmlns:a16="http://schemas.microsoft.com/office/drawing/2014/main" id="{AEBB29EF-A891-49BA-9D42-E251F4D8538F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132" name="Rectangle 29">
          <a:extLst>
            <a:ext uri="{FF2B5EF4-FFF2-40B4-BE49-F238E27FC236}">
              <a16:creationId xmlns:a16="http://schemas.microsoft.com/office/drawing/2014/main" id="{8C9686FB-6024-46F6-BC96-A534106599D1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133" name="Rectangle 33">
          <a:extLst>
            <a:ext uri="{FF2B5EF4-FFF2-40B4-BE49-F238E27FC236}">
              <a16:creationId xmlns:a16="http://schemas.microsoft.com/office/drawing/2014/main" id="{DB5D0781-C7F8-4D11-A647-FB3AF36BD61A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134" name="Rectangle 37">
          <a:extLst>
            <a:ext uri="{FF2B5EF4-FFF2-40B4-BE49-F238E27FC236}">
              <a16:creationId xmlns:a16="http://schemas.microsoft.com/office/drawing/2014/main" id="{8DBDEED2-5293-4B54-BE2E-EFF22F797A59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135" name="Rectangle 15">
          <a:extLst>
            <a:ext uri="{FF2B5EF4-FFF2-40B4-BE49-F238E27FC236}">
              <a16:creationId xmlns:a16="http://schemas.microsoft.com/office/drawing/2014/main" id="{4BED28F7-C9E7-4DD4-87F3-C207B04539BC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136" name="Rectangle 29">
          <a:extLst>
            <a:ext uri="{FF2B5EF4-FFF2-40B4-BE49-F238E27FC236}">
              <a16:creationId xmlns:a16="http://schemas.microsoft.com/office/drawing/2014/main" id="{41BF0032-C25D-45A0-839B-83EABAC81B8C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137" name="Rectangle 33">
          <a:extLst>
            <a:ext uri="{FF2B5EF4-FFF2-40B4-BE49-F238E27FC236}">
              <a16:creationId xmlns:a16="http://schemas.microsoft.com/office/drawing/2014/main" id="{52B80447-F027-46C1-B75B-58E9839B483D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138" name="Rectangle 37">
          <a:extLst>
            <a:ext uri="{FF2B5EF4-FFF2-40B4-BE49-F238E27FC236}">
              <a16:creationId xmlns:a16="http://schemas.microsoft.com/office/drawing/2014/main" id="{3BE4CC97-CC9F-457D-8576-D11030D3829B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139" name="Rectangle 15">
          <a:extLst>
            <a:ext uri="{FF2B5EF4-FFF2-40B4-BE49-F238E27FC236}">
              <a16:creationId xmlns:a16="http://schemas.microsoft.com/office/drawing/2014/main" id="{5C3D8CE3-9066-44EC-9FE8-F45D7C334270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140" name="Rectangle 29">
          <a:extLst>
            <a:ext uri="{FF2B5EF4-FFF2-40B4-BE49-F238E27FC236}">
              <a16:creationId xmlns:a16="http://schemas.microsoft.com/office/drawing/2014/main" id="{D7F3B5AD-F347-4FC3-A507-18AD7DA524B7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141" name="Rectangle 33">
          <a:extLst>
            <a:ext uri="{FF2B5EF4-FFF2-40B4-BE49-F238E27FC236}">
              <a16:creationId xmlns:a16="http://schemas.microsoft.com/office/drawing/2014/main" id="{7BF9B84E-67C3-41FB-A0FF-22C28C456FB3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142" name="Rectangle 37">
          <a:extLst>
            <a:ext uri="{FF2B5EF4-FFF2-40B4-BE49-F238E27FC236}">
              <a16:creationId xmlns:a16="http://schemas.microsoft.com/office/drawing/2014/main" id="{8F9E4836-DB0B-46F3-AEE4-3C3DED2F47B5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143" name="Rectangle 15">
          <a:extLst>
            <a:ext uri="{FF2B5EF4-FFF2-40B4-BE49-F238E27FC236}">
              <a16:creationId xmlns:a16="http://schemas.microsoft.com/office/drawing/2014/main" id="{6046B8FB-EB17-4028-8009-230B041A1EBC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144" name="Rectangle 29">
          <a:extLst>
            <a:ext uri="{FF2B5EF4-FFF2-40B4-BE49-F238E27FC236}">
              <a16:creationId xmlns:a16="http://schemas.microsoft.com/office/drawing/2014/main" id="{CC977DDC-272B-4578-B01E-24AD3DAB8A86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145" name="Rectangle 33">
          <a:extLst>
            <a:ext uri="{FF2B5EF4-FFF2-40B4-BE49-F238E27FC236}">
              <a16:creationId xmlns:a16="http://schemas.microsoft.com/office/drawing/2014/main" id="{4E4F40C0-9EE2-4F4C-932C-B0D1FC0BC165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146" name="Rectangle 37">
          <a:extLst>
            <a:ext uri="{FF2B5EF4-FFF2-40B4-BE49-F238E27FC236}">
              <a16:creationId xmlns:a16="http://schemas.microsoft.com/office/drawing/2014/main" id="{67D662D7-00D2-4D76-8272-3D80ECE319E8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147" name="Rectangle 15">
          <a:extLst>
            <a:ext uri="{FF2B5EF4-FFF2-40B4-BE49-F238E27FC236}">
              <a16:creationId xmlns:a16="http://schemas.microsoft.com/office/drawing/2014/main" id="{A13830CF-5F26-4B29-88D2-09B6B46EFA59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148" name="Rectangle 29">
          <a:extLst>
            <a:ext uri="{FF2B5EF4-FFF2-40B4-BE49-F238E27FC236}">
              <a16:creationId xmlns:a16="http://schemas.microsoft.com/office/drawing/2014/main" id="{5400EAB9-AD03-4356-95F3-1995FA019B38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149" name="Rectangle 33">
          <a:extLst>
            <a:ext uri="{FF2B5EF4-FFF2-40B4-BE49-F238E27FC236}">
              <a16:creationId xmlns:a16="http://schemas.microsoft.com/office/drawing/2014/main" id="{2093FEAB-D20B-4699-BF07-288674142063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150" name="Rectangle 37">
          <a:extLst>
            <a:ext uri="{FF2B5EF4-FFF2-40B4-BE49-F238E27FC236}">
              <a16:creationId xmlns:a16="http://schemas.microsoft.com/office/drawing/2014/main" id="{2F1B1363-97BC-4E6E-96B1-255300DB2401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151" name="Rectangle 15">
          <a:extLst>
            <a:ext uri="{FF2B5EF4-FFF2-40B4-BE49-F238E27FC236}">
              <a16:creationId xmlns:a16="http://schemas.microsoft.com/office/drawing/2014/main" id="{40245AA4-BA4B-426E-B40E-D4BEDE0342A1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152" name="Rectangle 29">
          <a:extLst>
            <a:ext uri="{FF2B5EF4-FFF2-40B4-BE49-F238E27FC236}">
              <a16:creationId xmlns:a16="http://schemas.microsoft.com/office/drawing/2014/main" id="{1794E4CD-CAE7-4617-A1EF-99022D600A8B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153" name="Rectangle 33">
          <a:extLst>
            <a:ext uri="{FF2B5EF4-FFF2-40B4-BE49-F238E27FC236}">
              <a16:creationId xmlns:a16="http://schemas.microsoft.com/office/drawing/2014/main" id="{F7443DD0-83D0-444F-BFE1-6BB2C2E4E9E7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154" name="Rectangle 37">
          <a:extLst>
            <a:ext uri="{FF2B5EF4-FFF2-40B4-BE49-F238E27FC236}">
              <a16:creationId xmlns:a16="http://schemas.microsoft.com/office/drawing/2014/main" id="{3AB080B3-3A95-465C-91EC-1FA828392CD2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155" name="Rectangle 15">
          <a:extLst>
            <a:ext uri="{FF2B5EF4-FFF2-40B4-BE49-F238E27FC236}">
              <a16:creationId xmlns:a16="http://schemas.microsoft.com/office/drawing/2014/main" id="{89C11E0C-32E0-43CA-9CE3-DE17AA5A83DB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156" name="Rectangle 29">
          <a:extLst>
            <a:ext uri="{FF2B5EF4-FFF2-40B4-BE49-F238E27FC236}">
              <a16:creationId xmlns:a16="http://schemas.microsoft.com/office/drawing/2014/main" id="{3BD38FD9-78CE-48A5-B0D5-C5D296DA5DA1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157" name="Rectangle 33">
          <a:extLst>
            <a:ext uri="{FF2B5EF4-FFF2-40B4-BE49-F238E27FC236}">
              <a16:creationId xmlns:a16="http://schemas.microsoft.com/office/drawing/2014/main" id="{29BFBAF3-62F5-4FDF-BA03-63513BE2F861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158" name="Rectangle 37">
          <a:extLst>
            <a:ext uri="{FF2B5EF4-FFF2-40B4-BE49-F238E27FC236}">
              <a16:creationId xmlns:a16="http://schemas.microsoft.com/office/drawing/2014/main" id="{8B3E19DE-778B-4A8A-A26F-06DD8250006F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245392</xdr:colOff>
      <xdr:row>62</xdr:row>
      <xdr:rowOff>75353</xdr:rowOff>
    </xdr:from>
    <xdr:to>
      <xdr:col>45</xdr:col>
      <xdr:colOff>245392</xdr:colOff>
      <xdr:row>62</xdr:row>
      <xdr:rowOff>75353</xdr:rowOff>
    </xdr:to>
    <xdr:sp macro="" textlink="">
      <xdr:nvSpPr>
        <xdr:cNvPr id="1159" name="Rectangle 15">
          <a:extLst>
            <a:ext uri="{FF2B5EF4-FFF2-40B4-BE49-F238E27FC236}">
              <a16:creationId xmlns:a16="http://schemas.microsoft.com/office/drawing/2014/main" id="{8F2CD01D-AC91-4E08-8882-BA2BA36DB809}"/>
            </a:ext>
          </a:extLst>
        </xdr:cNvPr>
        <xdr:cNvSpPr>
          <a:spLocks noChangeArrowheads="1"/>
        </xdr:cNvSpPr>
      </xdr:nvSpPr>
      <xdr:spPr bwMode="auto">
        <a:xfrm>
          <a:off x="1138964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245392</xdr:colOff>
      <xdr:row>62</xdr:row>
      <xdr:rowOff>75353</xdr:rowOff>
    </xdr:from>
    <xdr:to>
      <xdr:col>45</xdr:col>
      <xdr:colOff>245392</xdr:colOff>
      <xdr:row>62</xdr:row>
      <xdr:rowOff>75353</xdr:rowOff>
    </xdr:to>
    <xdr:sp macro="" textlink="">
      <xdr:nvSpPr>
        <xdr:cNvPr id="1160" name="Rectangle 29">
          <a:extLst>
            <a:ext uri="{FF2B5EF4-FFF2-40B4-BE49-F238E27FC236}">
              <a16:creationId xmlns:a16="http://schemas.microsoft.com/office/drawing/2014/main" id="{1EFA61DC-AC6C-4AA6-A94B-5C4B4F485FA1}"/>
            </a:ext>
          </a:extLst>
        </xdr:cNvPr>
        <xdr:cNvSpPr>
          <a:spLocks noChangeArrowheads="1"/>
        </xdr:cNvSpPr>
      </xdr:nvSpPr>
      <xdr:spPr bwMode="auto">
        <a:xfrm>
          <a:off x="1138964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245392</xdr:colOff>
      <xdr:row>62</xdr:row>
      <xdr:rowOff>75353</xdr:rowOff>
    </xdr:from>
    <xdr:to>
      <xdr:col>45</xdr:col>
      <xdr:colOff>245392</xdr:colOff>
      <xdr:row>62</xdr:row>
      <xdr:rowOff>75353</xdr:rowOff>
    </xdr:to>
    <xdr:sp macro="" textlink="">
      <xdr:nvSpPr>
        <xdr:cNvPr id="1161" name="Rectangle 33">
          <a:extLst>
            <a:ext uri="{FF2B5EF4-FFF2-40B4-BE49-F238E27FC236}">
              <a16:creationId xmlns:a16="http://schemas.microsoft.com/office/drawing/2014/main" id="{371F12C3-6524-4966-A6EF-2D8DA3952E04}"/>
            </a:ext>
          </a:extLst>
        </xdr:cNvPr>
        <xdr:cNvSpPr>
          <a:spLocks noChangeArrowheads="1"/>
        </xdr:cNvSpPr>
      </xdr:nvSpPr>
      <xdr:spPr bwMode="auto">
        <a:xfrm>
          <a:off x="1138964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245392</xdr:colOff>
      <xdr:row>62</xdr:row>
      <xdr:rowOff>75353</xdr:rowOff>
    </xdr:from>
    <xdr:to>
      <xdr:col>45</xdr:col>
      <xdr:colOff>245392</xdr:colOff>
      <xdr:row>62</xdr:row>
      <xdr:rowOff>75353</xdr:rowOff>
    </xdr:to>
    <xdr:sp macro="" textlink="">
      <xdr:nvSpPr>
        <xdr:cNvPr id="1162" name="Rectangle 37">
          <a:extLst>
            <a:ext uri="{FF2B5EF4-FFF2-40B4-BE49-F238E27FC236}">
              <a16:creationId xmlns:a16="http://schemas.microsoft.com/office/drawing/2014/main" id="{9476833F-7A02-4921-B282-91AA293E7EEA}"/>
            </a:ext>
          </a:extLst>
        </xdr:cNvPr>
        <xdr:cNvSpPr>
          <a:spLocks noChangeArrowheads="1"/>
        </xdr:cNvSpPr>
      </xdr:nvSpPr>
      <xdr:spPr bwMode="auto">
        <a:xfrm>
          <a:off x="1138964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163" name="Rectangle 15">
          <a:extLst>
            <a:ext uri="{FF2B5EF4-FFF2-40B4-BE49-F238E27FC236}">
              <a16:creationId xmlns:a16="http://schemas.microsoft.com/office/drawing/2014/main" id="{C9F1510F-95C8-473D-873B-6D1AD315198A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164" name="Rectangle 29">
          <a:extLst>
            <a:ext uri="{FF2B5EF4-FFF2-40B4-BE49-F238E27FC236}">
              <a16:creationId xmlns:a16="http://schemas.microsoft.com/office/drawing/2014/main" id="{F0669166-A3FA-4AA6-8B10-470DF9367420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165" name="Rectangle 33">
          <a:extLst>
            <a:ext uri="{FF2B5EF4-FFF2-40B4-BE49-F238E27FC236}">
              <a16:creationId xmlns:a16="http://schemas.microsoft.com/office/drawing/2014/main" id="{463BF675-9331-4642-9937-D23B169CE556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166" name="Rectangle 37">
          <a:extLst>
            <a:ext uri="{FF2B5EF4-FFF2-40B4-BE49-F238E27FC236}">
              <a16:creationId xmlns:a16="http://schemas.microsoft.com/office/drawing/2014/main" id="{3129D635-CB87-4AF5-B194-9EA67B62F237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167" name="Rectangle 15">
          <a:extLst>
            <a:ext uri="{FF2B5EF4-FFF2-40B4-BE49-F238E27FC236}">
              <a16:creationId xmlns:a16="http://schemas.microsoft.com/office/drawing/2014/main" id="{66710D80-4D17-4FE1-80DD-F125C107310C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168" name="Rectangle 29">
          <a:extLst>
            <a:ext uri="{FF2B5EF4-FFF2-40B4-BE49-F238E27FC236}">
              <a16:creationId xmlns:a16="http://schemas.microsoft.com/office/drawing/2014/main" id="{047B7233-81B8-4EF5-9313-3BB015BFFA8A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169" name="Rectangle 33">
          <a:extLst>
            <a:ext uri="{FF2B5EF4-FFF2-40B4-BE49-F238E27FC236}">
              <a16:creationId xmlns:a16="http://schemas.microsoft.com/office/drawing/2014/main" id="{A8771427-0E7A-4AEA-B551-223FF0AD6C40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170" name="Rectangle 37">
          <a:extLst>
            <a:ext uri="{FF2B5EF4-FFF2-40B4-BE49-F238E27FC236}">
              <a16:creationId xmlns:a16="http://schemas.microsoft.com/office/drawing/2014/main" id="{D9A80DD3-00AD-452D-9929-9DAB6FD7872A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171" name="Rectangle 15">
          <a:extLst>
            <a:ext uri="{FF2B5EF4-FFF2-40B4-BE49-F238E27FC236}">
              <a16:creationId xmlns:a16="http://schemas.microsoft.com/office/drawing/2014/main" id="{77C870FE-EE70-4D73-A8C1-28F2F26DDFC4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172" name="Rectangle 29">
          <a:extLst>
            <a:ext uri="{FF2B5EF4-FFF2-40B4-BE49-F238E27FC236}">
              <a16:creationId xmlns:a16="http://schemas.microsoft.com/office/drawing/2014/main" id="{A2F6E07E-8550-40F6-BEA5-46A63024B948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173" name="Rectangle 33">
          <a:extLst>
            <a:ext uri="{FF2B5EF4-FFF2-40B4-BE49-F238E27FC236}">
              <a16:creationId xmlns:a16="http://schemas.microsoft.com/office/drawing/2014/main" id="{0BF4C068-3B17-43BF-A80D-BDD63A168E2D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174" name="Rectangle 37">
          <a:extLst>
            <a:ext uri="{FF2B5EF4-FFF2-40B4-BE49-F238E27FC236}">
              <a16:creationId xmlns:a16="http://schemas.microsoft.com/office/drawing/2014/main" id="{9F54CFD2-8EC4-4E20-8753-71AF83C80CDC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175" name="Rectangle 15">
          <a:extLst>
            <a:ext uri="{FF2B5EF4-FFF2-40B4-BE49-F238E27FC236}">
              <a16:creationId xmlns:a16="http://schemas.microsoft.com/office/drawing/2014/main" id="{D7DFBB37-9EA6-487B-85E7-87289B05EA2D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176" name="Rectangle 29">
          <a:extLst>
            <a:ext uri="{FF2B5EF4-FFF2-40B4-BE49-F238E27FC236}">
              <a16:creationId xmlns:a16="http://schemas.microsoft.com/office/drawing/2014/main" id="{AA607F4D-560D-455E-8BD8-410F93C3D47D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177" name="Rectangle 33">
          <a:extLst>
            <a:ext uri="{FF2B5EF4-FFF2-40B4-BE49-F238E27FC236}">
              <a16:creationId xmlns:a16="http://schemas.microsoft.com/office/drawing/2014/main" id="{E5A21037-B6DE-4B0E-AC43-1F0B61EA6808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178" name="Rectangle 37">
          <a:extLst>
            <a:ext uri="{FF2B5EF4-FFF2-40B4-BE49-F238E27FC236}">
              <a16:creationId xmlns:a16="http://schemas.microsoft.com/office/drawing/2014/main" id="{45445EFE-8C12-40C5-84DE-CFD6D249C3CE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245392</xdr:colOff>
      <xdr:row>62</xdr:row>
      <xdr:rowOff>75353</xdr:rowOff>
    </xdr:from>
    <xdr:to>
      <xdr:col>45</xdr:col>
      <xdr:colOff>245392</xdr:colOff>
      <xdr:row>62</xdr:row>
      <xdr:rowOff>75353</xdr:rowOff>
    </xdr:to>
    <xdr:sp macro="" textlink="">
      <xdr:nvSpPr>
        <xdr:cNvPr id="1179" name="Rectangle 15">
          <a:extLst>
            <a:ext uri="{FF2B5EF4-FFF2-40B4-BE49-F238E27FC236}">
              <a16:creationId xmlns:a16="http://schemas.microsoft.com/office/drawing/2014/main" id="{54748BFC-C1E3-4FAA-B032-DB705E3CCBAC}"/>
            </a:ext>
          </a:extLst>
        </xdr:cNvPr>
        <xdr:cNvSpPr>
          <a:spLocks noChangeArrowheads="1"/>
        </xdr:cNvSpPr>
      </xdr:nvSpPr>
      <xdr:spPr bwMode="auto">
        <a:xfrm>
          <a:off x="1138964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245392</xdr:colOff>
      <xdr:row>62</xdr:row>
      <xdr:rowOff>75353</xdr:rowOff>
    </xdr:from>
    <xdr:to>
      <xdr:col>45</xdr:col>
      <xdr:colOff>245392</xdr:colOff>
      <xdr:row>62</xdr:row>
      <xdr:rowOff>75353</xdr:rowOff>
    </xdr:to>
    <xdr:sp macro="" textlink="">
      <xdr:nvSpPr>
        <xdr:cNvPr id="1180" name="Rectangle 29">
          <a:extLst>
            <a:ext uri="{FF2B5EF4-FFF2-40B4-BE49-F238E27FC236}">
              <a16:creationId xmlns:a16="http://schemas.microsoft.com/office/drawing/2014/main" id="{B929007C-10F8-4C02-9D39-68B55956329C}"/>
            </a:ext>
          </a:extLst>
        </xdr:cNvPr>
        <xdr:cNvSpPr>
          <a:spLocks noChangeArrowheads="1"/>
        </xdr:cNvSpPr>
      </xdr:nvSpPr>
      <xdr:spPr bwMode="auto">
        <a:xfrm>
          <a:off x="1138964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245392</xdr:colOff>
      <xdr:row>62</xdr:row>
      <xdr:rowOff>75353</xdr:rowOff>
    </xdr:from>
    <xdr:to>
      <xdr:col>45</xdr:col>
      <xdr:colOff>245392</xdr:colOff>
      <xdr:row>62</xdr:row>
      <xdr:rowOff>75353</xdr:rowOff>
    </xdr:to>
    <xdr:sp macro="" textlink="">
      <xdr:nvSpPr>
        <xdr:cNvPr id="1181" name="Rectangle 33">
          <a:extLst>
            <a:ext uri="{FF2B5EF4-FFF2-40B4-BE49-F238E27FC236}">
              <a16:creationId xmlns:a16="http://schemas.microsoft.com/office/drawing/2014/main" id="{CBCA1454-A6B9-4B65-A5E5-12055DD2927B}"/>
            </a:ext>
          </a:extLst>
        </xdr:cNvPr>
        <xdr:cNvSpPr>
          <a:spLocks noChangeArrowheads="1"/>
        </xdr:cNvSpPr>
      </xdr:nvSpPr>
      <xdr:spPr bwMode="auto">
        <a:xfrm>
          <a:off x="1138964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245392</xdr:colOff>
      <xdr:row>62</xdr:row>
      <xdr:rowOff>75353</xdr:rowOff>
    </xdr:from>
    <xdr:to>
      <xdr:col>45</xdr:col>
      <xdr:colOff>245392</xdr:colOff>
      <xdr:row>62</xdr:row>
      <xdr:rowOff>75353</xdr:rowOff>
    </xdr:to>
    <xdr:sp macro="" textlink="">
      <xdr:nvSpPr>
        <xdr:cNvPr id="1182" name="Rectangle 37">
          <a:extLst>
            <a:ext uri="{FF2B5EF4-FFF2-40B4-BE49-F238E27FC236}">
              <a16:creationId xmlns:a16="http://schemas.microsoft.com/office/drawing/2014/main" id="{87CF2CDA-8718-4337-B239-D5FF7BB85BE1}"/>
            </a:ext>
          </a:extLst>
        </xdr:cNvPr>
        <xdr:cNvSpPr>
          <a:spLocks noChangeArrowheads="1"/>
        </xdr:cNvSpPr>
      </xdr:nvSpPr>
      <xdr:spPr bwMode="auto">
        <a:xfrm>
          <a:off x="1138964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183" name="Rectangle 15">
          <a:extLst>
            <a:ext uri="{FF2B5EF4-FFF2-40B4-BE49-F238E27FC236}">
              <a16:creationId xmlns:a16="http://schemas.microsoft.com/office/drawing/2014/main" id="{652092AE-1092-4FF7-974C-E7F6750DEF24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184" name="Rectangle 29">
          <a:extLst>
            <a:ext uri="{FF2B5EF4-FFF2-40B4-BE49-F238E27FC236}">
              <a16:creationId xmlns:a16="http://schemas.microsoft.com/office/drawing/2014/main" id="{508FEEF4-3180-485F-B5ED-AA50F4EBAF0C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185" name="Rectangle 33">
          <a:extLst>
            <a:ext uri="{FF2B5EF4-FFF2-40B4-BE49-F238E27FC236}">
              <a16:creationId xmlns:a16="http://schemas.microsoft.com/office/drawing/2014/main" id="{047E7AAF-9D1C-4A03-8ED5-E19B108A3A16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186" name="Rectangle 37">
          <a:extLst>
            <a:ext uri="{FF2B5EF4-FFF2-40B4-BE49-F238E27FC236}">
              <a16:creationId xmlns:a16="http://schemas.microsoft.com/office/drawing/2014/main" id="{7A3724F4-1B6B-4392-A341-4F460C55746C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187" name="Rectangle 15">
          <a:extLst>
            <a:ext uri="{FF2B5EF4-FFF2-40B4-BE49-F238E27FC236}">
              <a16:creationId xmlns:a16="http://schemas.microsoft.com/office/drawing/2014/main" id="{37DAC044-51C3-4A5E-92B5-F28710D2F65B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188" name="Rectangle 29">
          <a:extLst>
            <a:ext uri="{FF2B5EF4-FFF2-40B4-BE49-F238E27FC236}">
              <a16:creationId xmlns:a16="http://schemas.microsoft.com/office/drawing/2014/main" id="{10FEB806-4F3F-41D4-9797-89054145523A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189" name="Rectangle 33">
          <a:extLst>
            <a:ext uri="{FF2B5EF4-FFF2-40B4-BE49-F238E27FC236}">
              <a16:creationId xmlns:a16="http://schemas.microsoft.com/office/drawing/2014/main" id="{B8749AEC-8A13-41DB-B977-485E372A9A1B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190" name="Rectangle 37">
          <a:extLst>
            <a:ext uri="{FF2B5EF4-FFF2-40B4-BE49-F238E27FC236}">
              <a16:creationId xmlns:a16="http://schemas.microsoft.com/office/drawing/2014/main" id="{98B0D555-5702-4A5D-9DAF-AD987332F6DE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191" name="Rectangle 15">
          <a:extLst>
            <a:ext uri="{FF2B5EF4-FFF2-40B4-BE49-F238E27FC236}">
              <a16:creationId xmlns:a16="http://schemas.microsoft.com/office/drawing/2014/main" id="{483A16C9-107A-4F69-BFFD-AE29F2CCC506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192" name="Rectangle 29">
          <a:extLst>
            <a:ext uri="{FF2B5EF4-FFF2-40B4-BE49-F238E27FC236}">
              <a16:creationId xmlns:a16="http://schemas.microsoft.com/office/drawing/2014/main" id="{C13B73E2-C1D3-429B-ACAE-E1EBA7DC3213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193" name="Rectangle 33">
          <a:extLst>
            <a:ext uri="{FF2B5EF4-FFF2-40B4-BE49-F238E27FC236}">
              <a16:creationId xmlns:a16="http://schemas.microsoft.com/office/drawing/2014/main" id="{0EED92FC-EC50-48A0-A2A0-9EB7B8D9E285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194" name="Rectangle 37">
          <a:extLst>
            <a:ext uri="{FF2B5EF4-FFF2-40B4-BE49-F238E27FC236}">
              <a16:creationId xmlns:a16="http://schemas.microsoft.com/office/drawing/2014/main" id="{4B1BF7F5-0227-430F-B924-950A28AFF64D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195" name="Rectangle 15">
          <a:extLst>
            <a:ext uri="{FF2B5EF4-FFF2-40B4-BE49-F238E27FC236}">
              <a16:creationId xmlns:a16="http://schemas.microsoft.com/office/drawing/2014/main" id="{CAB6395F-DB59-4CC9-BCED-078C3E385983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196" name="Rectangle 29">
          <a:extLst>
            <a:ext uri="{FF2B5EF4-FFF2-40B4-BE49-F238E27FC236}">
              <a16:creationId xmlns:a16="http://schemas.microsoft.com/office/drawing/2014/main" id="{353D82D0-A041-439A-9B72-BED4D3A261E2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197" name="Rectangle 33">
          <a:extLst>
            <a:ext uri="{FF2B5EF4-FFF2-40B4-BE49-F238E27FC236}">
              <a16:creationId xmlns:a16="http://schemas.microsoft.com/office/drawing/2014/main" id="{1F49E9D2-8EB5-4EA2-87FE-241F4DC1667E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198" name="Rectangle 37">
          <a:extLst>
            <a:ext uri="{FF2B5EF4-FFF2-40B4-BE49-F238E27FC236}">
              <a16:creationId xmlns:a16="http://schemas.microsoft.com/office/drawing/2014/main" id="{ACA1881D-19B4-4B2D-ACED-65EFC1E559A7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199" name="Rectangle 15">
          <a:extLst>
            <a:ext uri="{FF2B5EF4-FFF2-40B4-BE49-F238E27FC236}">
              <a16:creationId xmlns:a16="http://schemas.microsoft.com/office/drawing/2014/main" id="{B644D4E8-C45E-4369-B41F-78B301A38C13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200" name="Rectangle 29">
          <a:extLst>
            <a:ext uri="{FF2B5EF4-FFF2-40B4-BE49-F238E27FC236}">
              <a16:creationId xmlns:a16="http://schemas.microsoft.com/office/drawing/2014/main" id="{B7A39D96-9A17-4180-BD0C-5723C03AA32B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201" name="Rectangle 33">
          <a:extLst>
            <a:ext uri="{FF2B5EF4-FFF2-40B4-BE49-F238E27FC236}">
              <a16:creationId xmlns:a16="http://schemas.microsoft.com/office/drawing/2014/main" id="{9112A3C7-A002-4F64-8B9B-41971E5B160D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202" name="Rectangle 37">
          <a:extLst>
            <a:ext uri="{FF2B5EF4-FFF2-40B4-BE49-F238E27FC236}">
              <a16:creationId xmlns:a16="http://schemas.microsoft.com/office/drawing/2014/main" id="{0C04D577-5FB3-4B36-835A-7EFC39BC7E26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203" name="Rectangle 15">
          <a:extLst>
            <a:ext uri="{FF2B5EF4-FFF2-40B4-BE49-F238E27FC236}">
              <a16:creationId xmlns:a16="http://schemas.microsoft.com/office/drawing/2014/main" id="{C61ED5C6-5D46-4213-8966-75391CACA322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204" name="Rectangle 29">
          <a:extLst>
            <a:ext uri="{FF2B5EF4-FFF2-40B4-BE49-F238E27FC236}">
              <a16:creationId xmlns:a16="http://schemas.microsoft.com/office/drawing/2014/main" id="{A89E7670-4036-497E-895F-A43B0D0B1B7F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205" name="Rectangle 33">
          <a:extLst>
            <a:ext uri="{FF2B5EF4-FFF2-40B4-BE49-F238E27FC236}">
              <a16:creationId xmlns:a16="http://schemas.microsoft.com/office/drawing/2014/main" id="{1BDC7E1A-BEF8-4B87-BE18-0458B13B04AC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206" name="Rectangle 37">
          <a:extLst>
            <a:ext uri="{FF2B5EF4-FFF2-40B4-BE49-F238E27FC236}">
              <a16:creationId xmlns:a16="http://schemas.microsoft.com/office/drawing/2014/main" id="{F8B36C48-9B71-49BA-AECA-42C0998972F7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207" name="Rectangle 15">
          <a:extLst>
            <a:ext uri="{FF2B5EF4-FFF2-40B4-BE49-F238E27FC236}">
              <a16:creationId xmlns:a16="http://schemas.microsoft.com/office/drawing/2014/main" id="{B1B3C4D1-5BCA-4CCB-8FF6-B1A4CB738C92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208" name="Rectangle 29">
          <a:extLst>
            <a:ext uri="{FF2B5EF4-FFF2-40B4-BE49-F238E27FC236}">
              <a16:creationId xmlns:a16="http://schemas.microsoft.com/office/drawing/2014/main" id="{18A575D2-F034-4055-8584-3CA717B684AB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209" name="Rectangle 33">
          <a:extLst>
            <a:ext uri="{FF2B5EF4-FFF2-40B4-BE49-F238E27FC236}">
              <a16:creationId xmlns:a16="http://schemas.microsoft.com/office/drawing/2014/main" id="{7FE70830-0FD1-4AAD-AB37-A2F285EEFA88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210" name="Rectangle 37">
          <a:extLst>
            <a:ext uri="{FF2B5EF4-FFF2-40B4-BE49-F238E27FC236}">
              <a16:creationId xmlns:a16="http://schemas.microsoft.com/office/drawing/2014/main" id="{4F68B78F-BBEF-48BA-942F-22F90569388B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211" name="Rectangle 15">
          <a:extLst>
            <a:ext uri="{FF2B5EF4-FFF2-40B4-BE49-F238E27FC236}">
              <a16:creationId xmlns:a16="http://schemas.microsoft.com/office/drawing/2014/main" id="{1D92B808-7F57-43B5-A877-54C65D5ECE79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212" name="Rectangle 29">
          <a:extLst>
            <a:ext uri="{FF2B5EF4-FFF2-40B4-BE49-F238E27FC236}">
              <a16:creationId xmlns:a16="http://schemas.microsoft.com/office/drawing/2014/main" id="{F7409C36-23AA-4356-AAD3-A6987E9ABC5C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213" name="Rectangle 33">
          <a:extLst>
            <a:ext uri="{FF2B5EF4-FFF2-40B4-BE49-F238E27FC236}">
              <a16:creationId xmlns:a16="http://schemas.microsoft.com/office/drawing/2014/main" id="{142EBCB0-7632-4A9D-8050-62903C9D19DD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214" name="Rectangle 37">
          <a:extLst>
            <a:ext uri="{FF2B5EF4-FFF2-40B4-BE49-F238E27FC236}">
              <a16:creationId xmlns:a16="http://schemas.microsoft.com/office/drawing/2014/main" id="{71A8AFA3-B9E8-4D4D-98B9-2B84C87AE85E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215" name="Rectangle 15">
          <a:extLst>
            <a:ext uri="{FF2B5EF4-FFF2-40B4-BE49-F238E27FC236}">
              <a16:creationId xmlns:a16="http://schemas.microsoft.com/office/drawing/2014/main" id="{0DBCAEB5-9CF0-43D7-BFBB-C57A449E7600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216" name="Rectangle 29">
          <a:extLst>
            <a:ext uri="{FF2B5EF4-FFF2-40B4-BE49-F238E27FC236}">
              <a16:creationId xmlns:a16="http://schemas.microsoft.com/office/drawing/2014/main" id="{5AE117CF-28FC-4962-94F2-7661AEEA178B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217" name="Rectangle 33">
          <a:extLst>
            <a:ext uri="{FF2B5EF4-FFF2-40B4-BE49-F238E27FC236}">
              <a16:creationId xmlns:a16="http://schemas.microsoft.com/office/drawing/2014/main" id="{84391294-4772-4ABE-BE1A-EC69C501733A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218" name="Rectangle 37">
          <a:extLst>
            <a:ext uri="{FF2B5EF4-FFF2-40B4-BE49-F238E27FC236}">
              <a16:creationId xmlns:a16="http://schemas.microsoft.com/office/drawing/2014/main" id="{8F68DE72-E22B-4E99-B34C-191302300C45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219" name="Rectangle 15">
          <a:extLst>
            <a:ext uri="{FF2B5EF4-FFF2-40B4-BE49-F238E27FC236}">
              <a16:creationId xmlns:a16="http://schemas.microsoft.com/office/drawing/2014/main" id="{790AC222-8FFE-484C-8B7F-892327D7AD7C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220" name="Rectangle 29">
          <a:extLst>
            <a:ext uri="{FF2B5EF4-FFF2-40B4-BE49-F238E27FC236}">
              <a16:creationId xmlns:a16="http://schemas.microsoft.com/office/drawing/2014/main" id="{AFD561FF-6FE6-498F-AF59-29E68B26648A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221" name="Rectangle 33">
          <a:extLst>
            <a:ext uri="{FF2B5EF4-FFF2-40B4-BE49-F238E27FC236}">
              <a16:creationId xmlns:a16="http://schemas.microsoft.com/office/drawing/2014/main" id="{2EF645BC-7973-4087-B55B-C30420A61B22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222" name="Rectangle 37">
          <a:extLst>
            <a:ext uri="{FF2B5EF4-FFF2-40B4-BE49-F238E27FC236}">
              <a16:creationId xmlns:a16="http://schemas.microsoft.com/office/drawing/2014/main" id="{180AEB78-99C2-4BEC-B407-964BD27C7023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245392</xdr:colOff>
      <xdr:row>62</xdr:row>
      <xdr:rowOff>75353</xdr:rowOff>
    </xdr:from>
    <xdr:to>
      <xdr:col>45</xdr:col>
      <xdr:colOff>245392</xdr:colOff>
      <xdr:row>62</xdr:row>
      <xdr:rowOff>75353</xdr:rowOff>
    </xdr:to>
    <xdr:sp macro="" textlink="">
      <xdr:nvSpPr>
        <xdr:cNvPr id="1223" name="Rectangle 15">
          <a:extLst>
            <a:ext uri="{FF2B5EF4-FFF2-40B4-BE49-F238E27FC236}">
              <a16:creationId xmlns:a16="http://schemas.microsoft.com/office/drawing/2014/main" id="{43A0A7EB-FABF-455F-82FC-C632BB025E55}"/>
            </a:ext>
          </a:extLst>
        </xdr:cNvPr>
        <xdr:cNvSpPr>
          <a:spLocks noChangeArrowheads="1"/>
        </xdr:cNvSpPr>
      </xdr:nvSpPr>
      <xdr:spPr bwMode="auto">
        <a:xfrm>
          <a:off x="1138964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245392</xdr:colOff>
      <xdr:row>62</xdr:row>
      <xdr:rowOff>75353</xdr:rowOff>
    </xdr:from>
    <xdr:to>
      <xdr:col>45</xdr:col>
      <xdr:colOff>245392</xdr:colOff>
      <xdr:row>62</xdr:row>
      <xdr:rowOff>75353</xdr:rowOff>
    </xdr:to>
    <xdr:sp macro="" textlink="">
      <xdr:nvSpPr>
        <xdr:cNvPr id="1224" name="Rectangle 29">
          <a:extLst>
            <a:ext uri="{FF2B5EF4-FFF2-40B4-BE49-F238E27FC236}">
              <a16:creationId xmlns:a16="http://schemas.microsoft.com/office/drawing/2014/main" id="{DB9878C4-9D33-4FA8-BE27-775C38670A2F}"/>
            </a:ext>
          </a:extLst>
        </xdr:cNvPr>
        <xdr:cNvSpPr>
          <a:spLocks noChangeArrowheads="1"/>
        </xdr:cNvSpPr>
      </xdr:nvSpPr>
      <xdr:spPr bwMode="auto">
        <a:xfrm>
          <a:off x="1138964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245392</xdr:colOff>
      <xdr:row>62</xdr:row>
      <xdr:rowOff>75353</xdr:rowOff>
    </xdr:from>
    <xdr:to>
      <xdr:col>45</xdr:col>
      <xdr:colOff>245392</xdr:colOff>
      <xdr:row>62</xdr:row>
      <xdr:rowOff>75353</xdr:rowOff>
    </xdr:to>
    <xdr:sp macro="" textlink="">
      <xdr:nvSpPr>
        <xdr:cNvPr id="1225" name="Rectangle 33">
          <a:extLst>
            <a:ext uri="{FF2B5EF4-FFF2-40B4-BE49-F238E27FC236}">
              <a16:creationId xmlns:a16="http://schemas.microsoft.com/office/drawing/2014/main" id="{0DEA3216-45C2-40C3-9E51-3CA7B68CC945}"/>
            </a:ext>
          </a:extLst>
        </xdr:cNvPr>
        <xdr:cNvSpPr>
          <a:spLocks noChangeArrowheads="1"/>
        </xdr:cNvSpPr>
      </xdr:nvSpPr>
      <xdr:spPr bwMode="auto">
        <a:xfrm>
          <a:off x="1138964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245392</xdr:colOff>
      <xdr:row>62</xdr:row>
      <xdr:rowOff>75353</xdr:rowOff>
    </xdr:from>
    <xdr:to>
      <xdr:col>45</xdr:col>
      <xdr:colOff>245392</xdr:colOff>
      <xdr:row>62</xdr:row>
      <xdr:rowOff>75353</xdr:rowOff>
    </xdr:to>
    <xdr:sp macro="" textlink="">
      <xdr:nvSpPr>
        <xdr:cNvPr id="1226" name="Rectangle 37">
          <a:extLst>
            <a:ext uri="{FF2B5EF4-FFF2-40B4-BE49-F238E27FC236}">
              <a16:creationId xmlns:a16="http://schemas.microsoft.com/office/drawing/2014/main" id="{E8204F39-8CEA-4D00-B3B8-6E61A32115A1}"/>
            </a:ext>
          </a:extLst>
        </xdr:cNvPr>
        <xdr:cNvSpPr>
          <a:spLocks noChangeArrowheads="1"/>
        </xdr:cNvSpPr>
      </xdr:nvSpPr>
      <xdr:spPr bwMode="auto">
        <a:xfrm>
          <a:off x="1138964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227" name="Rectangle 15">
          <a:extLst>
            <a:ext uri="{FF2B5EF4-FFF2-40B4-BE49-F238E27FC236}">
              <a16:creationId xmlns:a16="http://schemas.microsoft.com/office/drawing/2014/main" id="{7051267C-B606-41F4-AF1A-14B7BB033303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228" name="Rectangle 29">
          <a:extLst>
            <a:ext uri="{FF2B5EF4-FFF2-40B4-BE49-F238E27FC236}">
              <a16:creationId xmlns:a16="http://schemas.microsoft.com/office/drawing/2014/main" id="{06BA457D-6C0B-473C-AEA5-CB6097A7FE08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229" name="Rectangle 33">
          <a:extLst>
            <a:ext uri="{FF2B5EF4-FFF2-40B4-BE49-F238E27FC236}">
              <a16:creationId xmlns:a16="http://schemas.microsoft.com/office/drawing/2014/main" id="{321CDA44-B141-4407-A2F0-843FCFE082FA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230" name="Rectangle 37">
          <a:extLst>
            <a:ext uri="{FF2B5EF4-FFF2-40B4-BE49-F238E27FC236}">
              <a16:creationId xmlns:a16="http://schemas.microsoft.com/office/drawing/2014/main" id="{D2A55FB6-11EF-4A52-80C7-28A25D7B799D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231" name="Rectangle 15">
          <a:extLst>
            <a:ext uri="{FF2B5EF4-FFF2-40B4-BE49-F238E27FC236}">
              <a16:creationId xmlns:a16="http://schemas.microsoft.com/office/drawing/2014/main" id="{7F03B1D6-E55D-4830-A305-F56F48B4EEC4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232" name="Rectangle 29">
          <a:extLst>
            <a:ext uri="{FF2B5EF4-FFF2-40B4-BE49-F238E27FC236}">
              <a16:creationId xmlns:a16="http://schemas.microsoft.com/office/drawing/2014/main" id="{D1792E8F-35E2-4193-B63C-1B39E3B43DF0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233" name="Rectangle 33">
          <a:extLst>
            <a:ext uri="{FF2B5EF4-FFF2-40B4-BE49-F238E27FC236}">
              <a16:creationId xmlns:a16="http://schemas.microsoft.com/office/drawing/2014/main" id="{50B5E49B-7E0C-46A3-853A-B2C80151C2FB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234" name="Rectangle 37">
          <a:extLst>
            <a:ext uri="{FF2B5EF4-FFF2-40B4-BE49-F238E27FC236}">
              <a16:creationId xmlns:a16="http://schemas.microsoft.com/office/drawing/2014/main" id="{1326137F-3ACE-423B-9DF2-BCF4830852A9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235" name="Rectangle 15">
          <a:extLst>
            <a:ext uri="{FF2B5EF4-FFF2-40B4-BE49-F238E27FC236}">
              <a16:creationId xmlns:a16="http://schemas.microsoft.com/office/drawing/2014/main" id="{22797C66-FB89-4D19-ACAC-D23A738DC4DF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236" name="Rectangle 29">
          <a:extLst>
            <a:ext uri="{FF2B5EF4-FFF2-40B4-BE49-F238E27FC236}">
              <a16:creationId xmlns:a16="http://schemas.microsoft.com/office/drawing/2014/main" id="{2270741B-028F-48AF-91F9-E43B66F065FE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237" name="Rectangle 33">
          <a:extLst>
            <a:ext uri="{FF2B5EF4-FFF2-40B4-BE49-F238E27FC236}">
              <a16:creationId xmlns:a16="http://schemas.microsoft.com/office/drawing/2014/main" id="{8654604D-8F20-476C-BF36-EC5D334D9ADD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238" name="Rectangle 37">
          <a:extLst>
            <a:ext uri="{FF2B5EF4-FFF2-40B4-BE49-F238E27FC236}">
              <a16:creationId xmlns:a16="http://schemas.microsoft.com/office/drawing/2014/main" id="{1580C2B9-2D50-40E6-BD2B-D3073283B03A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239" name="Rectangle 15">
          <a:extLst>
            <a:ext uri="{FF2B5EF4-FFF2-40B4-BE49-F238E27FC236}">
              <a16:creationId xmlns:a16="http://schemas.microsoft.com/office/drawing/2014/main" id="{1784C6B8-47AF-4075-AD12-51926B91B4AC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240" name="Rectangle 29">
          <a:extLst>
            <a:ext uri="{FF2B5EF4-FFF2-40B4-BE49-F238E27FC236}">
              <a16:creationId xmlns:a16="http://schemas.microsoft.com/office/drawing/2014/main" id="{514FFDB3-14FD-4B1A-B7C0-28BF7E891277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241" name="Rectangle 33">
          <a:extLst>
            <a:ext uri="{FF2B5EF4-FFF2-40B4-BE49-F238E27FC236}">
              <a16:creationId xmlns:a16="http://schemas.microsoft.com/office/drawing/2014/main" id="{A8576427-DEAE-47F3-A40D-C3495CA53E8E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242" name="Rectangle 37">
          <a:extLst>
            <a:ext uri="{FF2B5EF4-FFF2-40B4-BE49-F238E27FC236}">
              <a16:creationId xmlns:a16="http://schemas.microsoft.com/office/drawing/2014/main" id="{CAB4199B-F327-405C-9A51-E4FD4B696668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45</xdr:col>
      <xdr:colOff>245392</xdr:colOff>
      <xdr:row>62</xdr:row>
      <xdr:rowOff>75353</xdr:rowOff>
    </xdr:from>
    <xdr:to>
      <xdr:col>45</xdr:col>
      <xdr:colOff>245392</xdr:colOff>
      <xdr:row>62</xdr:row>
      <xdr:rowOff>75353</xdr:rowOff>
    </xdr:to>
    <xdr:sp macro="" textlink="">
      <xdr:nvSpPr>
        <xdr:cNvPr id="1243" name="Rectangle 15">
          <a:extLst>
            <a:ext uri="{FF2B5EF4-FFF2-40B4-BE49-F238E27FC236}">
              <a16:creationId xmlns:a16="http://schemas.microsoft.com/office/drawing/2014/main" id="{67E8E4E7-5524-460B-BA3D-E432EC4064B3}"/>
            </a:ext>
          </a:extLst>
        </xdr:cNvPr>
        <xdr:cNvSpPr>
          <a:spLocks noChangeArrowheads="1"/>
        </xdr:cNvSpPr>
      </xdr:nvSpPr>
      <xdr:spPr bwMode="auto">
        <a:xfrm>
          <a:off x="1138964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245392</xdr:colOff>
      <xdr:row>62</xdr:row>
      <xdr:rowOff>75353</xdr:rowOff>
    </xdr:from>
    <xdr:to>
      <xdr:col>45</xdr:col>
      <xdr:colOff>245392</xdr:colOff>
      <xdr:row>62</xdr:row>
      <xdr:rowOff>75353</xdr:rowOff>
    </xdr:to>
    <xdr:sp macro="" textlink="">
      <xdr:nvSpPr>
        <xdr:cNvPr id="1244" name="Rectangle 29">
          <a:extLst>
            <a:ext uri="{FF2B5EF4-FFF2-40B4-BE49-F238E27FC236}">
              <a16:creationId xmlns:a16="http://schemas.microsoft.com/office/drawing/2014/main" id="{593DBA99-01CA-4BCD-8BA8-6A00343D4D2E}"/>
            </a:ext>
          </a:extLst>
        </xdr:cNvPr>
        <xdr:cNvSpPr>
          <a:spLocks noChangeArrowheads="1"/>
        </xdr:cNvSpPr>
      </xdr:nvSpPr>
      <xdr:spPr bwMode="auto">
        <a:xfrm>
          <a:off x="1138964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245392</xdr:colOff>
      <xdr:row>62</xdr:row>
      <xdr:rowOff>75353</xdr:rowOff>
    </xdr:from>
    <xdr:to>
      <xdr:col>45</xdr:col>
      <xdr:colOff>245392</xdr:colOff>
      <xdr:row>62</xdr:row>
      <xdr:rowOff>75353</xdr:rowOff>
    </xdr:to>
    <xdr:sp macro="" textlink="">
      <xdr:nvSpPr>
        <xdr:cNvPr id="1245" name="Rectangle 33">
          <a:extLst>
            <a:ext uri="{FF2B5EF4-FFF2-40B4-BE49-F238E27FC236}">
              <a16:creationId xmlns:a16="http://schemas.microsoft.com/office/drawing/2014/main" id="{32B2A8BD-3FD6-46A8-A668-4E675E557B41}"/>
            </a:ext>
          </a:extLst>
        </xdr:cNvPr>
        <xdr:cNvSpPr>
          <a:spLocks noChangeArrowheads="1"/>
        </xdr:cNvSpPr>
      </xdr:nvSpPr>
      <xdr:spPr bwMode="auto">
        <a:xfrm>
          <a:off x="1138964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45</xdr:col>
      <xdr:colOff>245392</xdr:colOff>
      <xdr:row>62</xdr:row>
      <xdr:rowOff>75353</xdr:rowOff>
    </xdr:from>
    <xdr:to>
      <xdr:col>45</xdr:col>
      <xdr:colOff>245392</xdr:colOff>
      <xdr:row>62</xdr:row>
      <xdr:rowOff>75353</xdr:rowOff>
    </xdr:to>
    <xdr:sp macro="" textlink="">
      <xdr:nvSpPr>
        <xdr:cNvPr id="1246" name="Rectangle 37">
          <a:extLst>
            <a:ext uri="{FF2B5EF4-FFF2-40B4-BE49-F238E27FC236}">
              <a16:creationId xmlns:a16="http://schemas.microsoft.com/office/drawing/2014/main" id="{D532CBAC-C313-4CB8-BC65-93B101BF3695}"/>
            </a:ext>
          </a:extLst>
        </xdr:cNvPr>
        <xdr:cNvSpPr>
          <a:spLocks noChangeArrowheads="1"/>
        </xdr:cNvSpPr>
      </xdr:nvSpPr>
      <xdr:spPr bwMode="auto">
        <a:xfrm>
          <a:off x="1138964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247" name="Rectangle 15">
          <a:extLst>
            <a:ext uri="{FF2B5EF4-FFF2-40B4-BE49-F238E27FC236}">
              <a16:creationId xmlns:a16="http://schemas.microsoft.com/office/drawing/2014/main" id="{0F9BADF6-A85A-42A6-9363-D04F6D01D0A1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248" name="Rectangle 29">
          <a:extLst>
            <a:ext uri="{FF2B5EF4-FFF2-40B4-BE49-F238E27FC236}">
              <a16:creationId xmlns:a16="http://schemas.microsoft.com/office/drawing/2014/main" id="{19D85F64-5445-4D27-A2BB-5E65CB388E84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249" name="Rectangle 33">
          <a:extLst>
            <a:ext uri="{FF2B5EF4-FFF2-40B4-BE49-F238E27FC236}">
              <a16:creationId xmlns:a16="http://schemas.microsoft.com/office/drawing/2014/main" id="{1E2FE83B-3E8F-40D1-8DE5-FCA664E5E5E1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250" name="Rectangle 37">
          <a:extLst>
            <a:ext uri="{FF2B5EF4-FFF2-40B4-BE49-F238E27FC236}">
              <a16:creationId xmlns:a16="http://schemas.microsoft.com/office/drawing/2014/main" id="{9A436672-CC08-46DE-94D6-F4FC25CF0635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251" name="Rectangle 15">
          <a:extLst>
            <a:ext uri="{FF2B5EF4-FFF2-40B4-BE49-F238E27FC236}">
              <a16:creationId xmlns:a16="http://schemas.microsoft.com/office/drawing/2014/main" id="{B305C96F-06A6-4066-8B3B-CAF547B25A01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252" name="Rectangle 29">
          <a:extLst>
            <a:ext uri="{FF2B5EF4-FFF2-40B4-BE49-F238E27FC236}">
              <a16:creationId xmlns:a16="http://schemas.microsoft.com/office/drawing/2014/main" id="{9441111A-0A01-48F0-9BE5-F8A94376EFEA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253" name="Rectangle 33">
          <a:extLst>
            <a:ext uri="{FF2B5EF4-FFF2-40B4-BE49-F238E27FC236}">
              <a16:creationId xmlns:a16="http://schemas.microsoft.com/office/drawing/2014/main" id="{F16ED198-F36C-49B5-AFA9-056226021274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254" name="Rectangle 37">
          <a:extLst>
            <a:ext uri="{FF2B5EF4-FFF2-40B4-BE49-F238E27FC236}">
              <a16:creationId xmlns:a16="http://schemas.microsoft.com/office/drawing/2014/main" id="{CFCEBBF4-93B6-45AA-B30A-5870B62CD001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255" name="Rectangle 15">
          <a:extLst>
            <a:ext uri="{FF2B5EF4-FFF2-40B4-BE49-F238E27FC236}">
              <a16:creationId xmlns:a16="http://schemas.microsoft.com/office/drawing/2014/main" id="{3C5BD0A4-6EAF-43B0-9AF3-CBC56AA56D43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256" name="Rectangle 29">
          <a:extLst>
            <a:ext uri="{FF2B5EF4-FFF2-40B4-BE49-F238E27FC236}">
              <a16:creationId xmlns:a16="http://schemas.microsoft.com/office/drawing/2014/main" id="{6A713BDE-DF11-487F-A0F0-656FB0D8A9F1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257" name="Rectangle 33">
          <a:extLst>
            <a:ext uri="{FF2B5EF4-FFF2-40B4-BE49-F238E27FC236}">
              <a16:creationId xmlns:a16="http://schemas.microsoft.com/office/drawing/2014/main" id="{97F0276D-5BC9-4449-B1D3-781EE81C69C5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258" name="Rectangle 37">
          <a:extLst>
            <a:ext uri="{FF2B5EF4-FFF2-40B4-BE49-F238E27FC236}">
              <a16:creationId xmlns:a16="http://schemas.microsoft.com/office/drawing/2014/main" id="{B1B5A7E9-9DA9-40B3-AD4C-4FB95508108A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259" name="Rectangle 15">
          <a:extLst>
            <a:ext uri="{FF2B5EF4-FFF2-40B4-BE49-F238E27FC236}">
              <a16:creationId xmlns:a16="http://schemas.microsoft.com/office/drawing/2014/main" id="{C3E3107A-5A46-4C74-B458-D820490C1D14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260" name="Rectangle 29">
          <a:extLst>
            <a:ext uri="{FF2B5EF4-FFF2-40B4-BE49-F238E27FC236}">
              <a16:creationId xmlns:a16="http://schemas.microsoft.com/office/drawing/2014/main" id="{57CF0130-93BE-4F60-857E-469F7D4D4F92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261" name="Rectangle 33">
          <a:extLst>
            <a:ext uri="{FF2B5EF4-FFF2-40B4-BE49-F238E27FC236}">
              <a16:creationId xmlns:a16="http://schemas.microsoft.com/office/drawing/2014/main" id="{B9901D66-33E7-421E-82A6-A6D7B7ACD014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262" name="Rectangle 37">
          <a:extLst>
            <a:ext uri="{FF2B5EF4-FFF2-40B4-BE49-F238E27FC236}">
              <a16:creationId xmlns:a16="http://schemas.microsoft.com/office/drawing/2014/main" id="{C870C4CC-2D3E-4E90-9A14-1A31B91E7047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263" name="Rectangle 15">
          <a:extLst>
            <a:ext uri="{FF2B5EF4-FFF2-40B4-BE49-F238E27FC236}">
              <a16:creationId xmlns:a16="http://schemas.microsoft.com/office/drawing/2014/main" id="{D80521ED-6410-4A08-9642-3C2F6DB8BBF4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264" name="Rectangle 29">
          <a:extLst>
            <a:ext uri="{FF2B5EF4-FFF2-40B4-BE49-F238E27FC236}">
              <a16:creationId xmlns:a16="http://schemas.microsoft.com/office/drawing/2014/main" id="{695A9A8D-383F-48C2-9E27-DDFD35486D7C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265" name="Rectangle 33">
          <a:extLst>
            <a:ext uri="{FF2B5EF4-FFF2-40B4-BE49-F238E27FC236}">
              <a16:creationId xmlns:a16="http://schemas.microsoft.com/office/drawing/2014/main" id="{6AA92AF0-CE3E-440D-BC1E-4E93E586CCA5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266" name="Rectangle 37">
          <a:extLst>
            <a:ext uri="{FF2B5EF4-FFF2-40B4-BE49-F238E27FC236}">
              <a16:creationId xmlns:a16="http://schemas.microsoft.com/office/drawing/2014/main" id="{1A1EA09C-DD9B-4466-A9FD-A79DD9E2C67C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267" name="Rectangle 15">
          <a:extLst>
            <a:ext uri="{FF2B5EF4-FFF2-40B4-BE49-F238E27FC236}">
              <a16:creationId xmlns:a16="http://schemas.microsoft.com/office/drawing/2014/main" id="{C90619E3-0C0E-4D37-B652-3A2EE1E52DD5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268" name="Rectangle 29">
          <a:extLst>
            <a:ext uri="{FF2B5EF4-FFF2-40B4-BE49-F238E27FC236}">
              <a16:creationId xmlns:a16="http://schemas.microsoft.com/office/drawing/2014/main" id="{93E0D5F9-40CA-465D-BFC2-E3D48857A320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269" name="Rectangle 33">
          <a:extLst>
            <a:ext uri="{FF2B5EF4-FFF2-40B4-BE49-F238E27FC236}">
              <a16:creationId xmlns:a16="http://schemas.microsoft.com/office/drawing/2014/main" id="{4131D7E9-0896-4E06-9DB8-93FFFF74632D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270" name="Rectangle 37">
          <a:extLst>
            <a:ext uri="{FF2B5EF4-FFF2-40B4-BE49-F238E27FC236}">
              <a16:creationId xmlns:a16="http://schemas.microsoft.com/office/drawing/2014/main" id="{240AC1FB-2545-47E1-9548-4BFDE8F0FABA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271" name="Rectangle 15">
          <a:extLst>
            <a:ext uri="{FF2B5EF4-FFF2-40B4-BE49-F238E27FC236}">
              <a16:creationId xmlns:a16="http://schemas.microsoft.com/office/drawing/2014/main" id="{8696C5D0-1DB7-450E-A6E5-0FAEC73E8872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272" name="Rectangle 29">
          <a:extLst>
            <a:ext uri="{FF2B5EF4-FFF2-40B4-BE49-F238E27FC236}">
              <a16:creationId xmlns:a16="http://schemas.microsoft.com/office/drawing/2014/main" id="{4301347A-8C40-4E41-B76E-19A9E46065DA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273" name="Rectangle 33">
          <a:extLst>
            <a:ext uri="{FF2B5EF4-FFF2-40B4-BE49-F238E27FC236}">
              <a16:creationId xmlns:a16="http://schemas.microsoft.com/office/drawing/2014/main" id="{EDC2B9D2-4B99-4A3D-A683-3FEE127AD5A2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274" name="Rectangle 37">
          <a:extLst>
            <a:ext uri="{FF2B5EF4-FFF2-40B4-BE49-F238E27FC236}">
              <a16:creationId xmlns:a16="http://schemas.microsoft.com/office/drawing/2014/main" id="{254F1A70-90D6-45CD-AE78-D7FD1324619A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275" name="Rectangle 15">
          <a:extLst>
            <a:ext uri="{FF2B5EF4-FFF2-40B4-BE49-F238E27FC236}">
              <a16:creationId xmlns:a16="http://schemas.microsoft.com/office/drawing/2014/main" id="{1DF10D30-5FEA-44A4-A073-F35B5DB2E7F4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276" name="Rectangle 29">
          <a:extLst>
            <a:ext uri="{FF2B5EF4-FFF2-40B4-BE49-F238E27FC236}">
              <a16:creationId xmlns:a16="http://schemas.microsoft.com/office/drawing/2014/main" id="{C74B257D-7599-4DEC-8F5C-44FB2875C7A8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277" name="Rectangle 33">
          <a:extLst>
            <a:ext uri="{FF2B5EF4-FFF2-40B4-BE49-F238E27FC236}">
              <a16:creationId xmlns:a16="http://schemas.microsoft.com/office/drawing/2014/main" id="{1B9043B6-11FA-459B-8FB1-3ADF7C3A6565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278" name="Rectangle 37">
          <a:extLst>
            <a:ext uri="{FF2B5EF4-FFF2-40B4-BE49-F238E27FC236}">
              <a16:creationId xmlns:a16="http://schemas.microsoft.com/office/drawing/2014/main" id="{9DA976BB-6776-4B78-81C9-B738A7866A49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279" name="Rectangle 15">
          <a:extLst>
            <a:ext uri="{FF2B5EF4-FFF2-40B4-BE49-F238E27FC236}">
              <a16:creationId xmlns:a16="http://schemas.microsoft.com/office/drawing/2014/main" id="{7BB87A8C-B3F4-4B01-9DEA-899861905247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280" name="Rectangle 29">
          <a:extLst>
            <a:ext uri="{FF2B5EF4-FFF2-40B4-BE49-F238E27FC236}">
              <a16:creationId xmlns:a16="http://schemas.microsoft.com/office/drawing/2014/main" id="{013ED82A-976F-4A65-932A-8393FCD1569C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281" name="Rectangle 33">
          <a:extLst>
            <a:ext uri="{FF2B5EF4-FFF2-40B4-BE49-F238E27FC236}">
              <a16:creationId xmlns:a16="http://schemas.microsoft.com/office/drawing/2014/main" id="{16C6F681-9225-4BBF-B6F4-1A75CDA5B441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228600</xdr:colOff>
      <xdr:row>60</xdr:row>
      <xdr:rowOff>0</xdr:rowOff>
    </xdr:from>
    <xdr:to>
      <xdr:col>36</xdr:col>
      <xdr:colOff>228600</xdr:colOff>
      <xdr:row>60</xdr:row>
      <xdr:rowOff>0</xdr:rowOff>
    </xdr:to>
    <xdr:sp macro="" textlink="">
      <xdr:nvSpPr>
        <xdr:cNvPr id="1282" name="Rectangle 37">
          <a:extLst>
            <a:ext uri="{FF2B5EF4-FFF2-40B4-BE49-F238E27FC236}">
              <a16:creationId xmlns:a16="http://schemas.microsoft.com/office/drawing/2014/main" id="{8F19D6AD-FA81-4CEC-95D5-50A0CD9E20AC}"/>
            </a:ext>
          </a:extLst>
        </xdr:cNvPr>
        <xdr:cNvSpPr>
          <a:spLocks noChangeArrowheads="1"/>
        </xdr:cNvSpPr>
      </xdr:nvSpPr>
      <xdr:spPr bwMode="auto">
        <a:xfrm>
          <a:off x="91440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283" name="Rectangle 15">
          <a:extLst>
            <a:ext uri="{FF2B5EF4-FFF2-40B4-BE49-F238E27FC236}">
              <a16:creationId xmlns:a16="http://schemas.microsoft.com/office/drawing/2014/main" id="{F70C9DCA-23DA-4C11-983B-69AB6A51920E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284" name="Rectangle 29">
          <a:extLst>
            <a:ext uri="{FF2B5EF4-FFF2-40B4-BE49-F238E27FC236}">
              <a16:creationId xmlns:a16="http://schemas.microsoft.com/office/drawing/2014/main" id="{21C40B44-0B0B-48DD-AB3C-012ADD7999C3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285" name="Rectangle 33">
          <a:extLst>
            <a:ext uri="{FF2B5EF4-FFF2-40B4-BE49-F238E27FC236}">
              <a16:creationId xmlns:a16="http://schemas.microsoft.com/office/drawing/2014/main" id="{CF576EBD-E993-494A-982B-E7EEF78B3CEB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286" name="Rectangle 37">
          <a:extLst>
            <a:ext uri="{FF2B5EF4-FFF2-40B4-BE49-F238E27FC236}">
              <a16:creationId xmlns:a16="http://schemas.microsoft.com/office/drawing/2014/main" id="{0A9E5555-5A82-4289-A8C1-A1DE70EB0569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1287" name="Rectangle 15">
          <a:extLst>
            <a:ext uri="{FF2B5EF4-FFF2-40B4-BE49-F238E27FC236}">
              <a16:creationId xmlns:a16="http://schemas.microsoft.com/office/drawing/2014/main" id="{BBE2B660-0D88-4DCC-956B-753EC3CB0CFB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1288" name="Rectangle 29">
          <a:extLst>
            <a:ext uri="{FF2B5EF4-FFF2-40B4-BE49-F238E27FC236}">
              <a16:creationId xmlns:a16="http://schemas.microsoft.com/office/drawing/2014/main" id="{C0F41733-D5A9-4F28-B093-FB4172734C36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1289" name="Rectangle 33">
          <a:extLst>
            <a:ext uri="{FF2B5EF4-FFF2-40B4-BE49-F238E27FC236}">
              <a16:creationId xmlns:a16="http://schemas.microsoft.com/office/drawing/2014/main" id="{F1C992E3-57CA-421E-B4D7-F95DCC7D71D9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1290" name="Rectangle 37">
          <a:extLst>
            <a:ext uri="{FF2B5EF4-FFF2-40B4-BE49-F238E27FC236}">
              <a16:creationId xmlns:a16="http://schemas.microsoft.com/office/drawing/2014/main" id="{3E2603B2-2C12-4B7C-AE42-0DB80708F758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291" name="Rectangle 15">
          <a:extLst>
            <a:ext uri="{FF2B5EF4-FFF2-40B4-BE49-F238E27FC236}">
              <a16:creationId xmlns:a16="http://schemas.microsoft.com/office/drawing/2014/main" id="{BFBF224A-3078-47B3-92F7-731918F7D1F9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292" name="Rectangle 29">
          <a:extLst>
            <a:ext uri="{FF2B5EF4-FFF2-40B4-BE49-F238E27FC236}">
              <a16:creationId xmlns:a16="http://schemas.microsoft.com/office/drawing/2014/main" id="{5B831362-1365-4F06-A5BE-12310E907FDD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293" name="Rectangle 33">
          <a:extLst>
            <a:ext uri="{FF2B5EF4-FFF2-40B4-BE49-F238E27FC236}">
              <a16:creationId xmlns:a16="http://schemas.microsoft.com/office/drawing/2014/main" id="{9A246561-B41C-42F1-AEA8-094488CFD6C8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294" name="Rectangle 37">
          <a:extLst>
            <a:ext uri="{FF2B5EF4-FFF2-40B4-BE49-F238E27FC236}">
              <a16:creationId xmlns:a16="http://schemas.microsoft.com/office/drawing/2014/main" id="{89D1F38B-04E2-4F20-A1DD-7E75177F9AEF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295" name="Rectangle 15">
          <a:extLst>
            <a:ext uri="{FF2B5EF4-FFF2-40B4-BE49-F238E27FC236}">
              <a16:creationId xmlns:a16="http://schemas.microsoft.com/office/drawing/2014/main" id="{B6780B88-F089-4ED7-A592-A0113D0B51F4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296" name="Rectangle 29">
          <a:extLst>
            <a:ext uri="{FF2B5EF4-FFF2-40B4-BE49-F238E27FC236}">
              <a16:creationId xmlns:a16="http://schemas.microsoft.com/office/drawing/2014/main" id="{A3EAF534-AC55-4FB0-9498-DF1926C2B266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297" name="Rectangle 33">
          <a:extLst>
            <a:ext uri="{FF2B5EF4-FFF2-40B4-BE49-F238E27FC236}">
              <a16:creationId xmlns:a16="http://schemas.microsoft.com/office/drawing/2014/main" id="{F4C25199-5C7D-4A14-9950-07D1E55C236B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298" name="Rectangle 37">
          <a:extLst>
            <a:ext uri="{FF2B5EF4-FFF2-40B4-BE49-F238E27FC236}">
              <a16:creationId xmlns:a16="http://schemas.microsoft.com/office/drawing/2014/main" id="{D3CF8578-DE39-4A69-BDBD-60A21CCBA6E0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299" name="Rectangle 15">
          <a:extLst>
            <a:ext uri="{FF2B5EF4-FFF2-40B4-BE49-F238E27FC236}">
              <a16:creationId xmlns:a16="http://schemas.microsoft.com/office/drawing/2014/main" id="{30495558-0400-4610-AA6E-7ED26D77CBFD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300" name="Rectangle 29">
          <a:extLst>
            <a:ext uri="{FF2B5EF4-FFF2-40B4-BE49-F238E27FC236}">
              <a16:creationId xmlns:a16="http://schemas.microsoft.com/office/drawing/2014/main" id="{A8EA30D6-0894-491F-ACD2-F1919E93A39D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301" name="Rectangle 33">
          <a:extLst>
            <a:ext uri="{FF2B5EF4-FFF2-40B4-BE49-F238E27FC236}">
              <a16:creationId xmlns:a16="http://schemas.microsoft.com/office/drawing/2014/main" id="{03B9983D-6C93-49E9-8752-3F11B99FD395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302" name="Rectangle 37">
          <a:extLst>
            <a:ext uri="{FF2B5EF4-FFF2-40B4-BE49-F238E27FC236}">
              <a16:creationId xmlns:a16="http://schemas.microsoft.com/office/drawing/2014/main" id="{24CB1CD3-CD8B-4EBC-AA3D-535E94D278C1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303" name="Rectangle 15">
          <a:extLst>
            <a:ext uri="{FF2B5EF4-FFF2-40B4-BE49-F238E27FC236}">
              <a16:creationId xmlns:a16="http://schemas.microsoft.com/office/drawing/2014/main" id="{C6A8C57E-AE73-4F6A-AA8F-163CB771C2E4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304" name="Rectangle 29">
          <a:extLst>
            <a:ext uri="{FF2B5EF4-FFF2-40B4-BE49-F238E27FC236}">
              <a16:creationId xmlns:a16="http://schemas.microsoft.com/office/drawing/2014/main" id="{374BEE26-0D84-4406-956E-432AEC4F6F2B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305" name="Rectangle 33">
          <a:extLst>
            <a:ext uri="{FF2B5EF4-FFF2-40B4-BE49-F238E27FC236}">
              <a16:creationId xmlns:a16="http://schemas.microsoft.com/office/drawing/2014/main" id="{D1BD7ECC-13F7-47AD-AEA9-CBC42C5A9DA2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306" name="Rectangle 37">
          <a:extLst>
            <a:ext uri="{FF2B5EF4-FFF2-40B4-BE49-F238E27FC236}">
              <a16:creationId xmlns:a16="http://schemas.microsoft.com/office/drawing/2014/main" id="{CE96A86C-ABC7-46EA-A83B-3A41FFF13B6D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1307" name="Rectangle 15">
          <a:extLst>
            <a:ext uri="{FF2B5EF4-FFF2-40B4-BE49-F238E27FC236}">
              <a16:creationId xmlns:a16="http://schemas.microsoft.com/office/drawing/2014/main" id="{BDCC9763-F785-432F-8739-80C428B8ADEF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1308" name="Rectangle 29">
          <a:extLst>
            <a:ext uri="{FF2B5EF4-FFF2-40B4-BE49-F238E27FC236}">
              <a16:creationId xmlns:a16="http://schemas.microsoft.com/office/drawing/2014/main" id="{7EA3CE60-4457-4F93-B93C-6A98B2005375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1309" name="Rectangle 33">
          <a:extLst>
            <a:ext uri="{FF2B5EF4-FFF2-40B4-BE49-F238E27FC236}">
              <a16:creationId xmlns:a16="http://schemas.microsoft.com/office/drawing/2014/main" id="{0ACAC712-9034-4A2D-BA63-1FB34C02E29E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1310" name="Rectangle 37">
          <a:extLst>
            <a:ext uri="{FF2B5EF4-FFF2-40B4-BE49-F238E27FC236}">
              <a16:creationId xmlns:a16="http://schemas.microsoft.com/office/drawing/2014/main" id="{2B7E2252-36E2-49E9-BDD3-FA99DBE4512D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311" name="Rectangle 15">
          <a:extLst>
            <a:ext uri="{FF2B5EF4-FFF2-40B4-BE49-F238E27FC236}">
              <a16:creationId xmlns:a16="http://schemas.microsoft.com/office/drawing/2014/main" id="{736A2984-6409-4EEC-8996-8BEEB2FE0A1C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312" name="Rectangle 29">
          <a:extLst>
            <a:ext uri="{FF2B5EF4-FFF2-40B4-BE49-F238E27FC236}">
              <a16:creationId xmlns:a16="http://schemas.microsoft.com/office/drawing/2014/main" id="{28986084-2B77-45CF-852A-CA2F4576E91F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313" name="Rectangle 33">
          <a:extLst>
            <a:ext uri="{FF2B5EF4-FFF2-40B4-BE49-F238E27FC236}">
              <a16:creationId xmlns:a16="http://schemas.microsoft.com/office/drawing/2014/main" id="{F4CCFB30-49A8-4727-BCC6-9C12FF85F2B0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314" name="Rectangle 37">
          <a:extLst>
            <a:ext uri="{FF2B5EF4-FFF2-40B4-BE49-F238E27FC236}">
              <a16:creationId xmlns:a16="http://schemas.microsoft.com/office/drawing/2014/main" id="{40213246-269B-4AFB-AED4-DE2809D4D7B5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315" name="Rectangle 15">
          <a:extLst>
            <a:ext uri="{FF2B5EF4-FFF2-40B4-BE49-F238E27FC236}">
              <a16:creationId xmlns:a16="http://schemas.microsoft.com/office/drawing/2014/main" id="{7264BDFC-022E-48DD-93EF-2B64FD01A17D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316" name="Rectangle 29">
          <a:extLst>
            <a:ext uri="{FF2B5EF4-FFF2-40B4-BE49-F238E27FC236}">
              <a16:creationId xmlns:a16="http://schemas.microsoft.com/office/drawing/2014/main" id="{C68FDE31-5940-4E4B-AD6B-2D45C49EB189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317" name="Rectangle 33">
          <a:extLst>
            <a:ext uri="{FF2B5EF4-FFF2-40B4-BE49-F238E27FC236}">
              <a16:creationId xmlns:a16="http://schemas.microsoft.com/office/drawing/2014/main" id="{B2A164BB-AD31-4E7B-B2EE-CE484BE1629C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318" name="Rectangle 37">
          <a:extLst>
            <a:ext uri="{FF2B5EF4-FFF2-40B4-BE49-F238E27FC236}">
              <a16:creationId xmlns:a16="http://schemas.microsoft.com/office/drawing/2014/main" id="{5144C1CD-3E83-4759-812D-D4B5E9439645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319" name="Rectangle 15">
          <a:extLst>
            <a:ext uri="{FF2B5EF4-FFF2-40B4-BE49-F238E27FC236}">
              <a16:creationId xmlns:a16="http://schemas.microsoft.com/office/drawing/2014/main" id="{29A6882F-2194-4861-B912-A8A08E65CA6E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320" name="Rectangle 29">
          <a:extLst>
            <a:ext uri="{FF2B5EF4-FFF2-40B4-BE49-F238E27FC236}">
              <a16:creationId xmlns:a16="http://schemas.microsoft.com/office/drawing/2014/main" id="{48DF9AA6-8282-440A-9652-2A99BC90EECC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321" name="Rectangle 33">
          <a:extLst>
            <a:ext uri="{FF2B5EF4-FFF2-40B4-BE49-F238E27FC236}">
              <a16:creationId xmlns:a16="http://schemas.microsoft.com/office/drawing/2014/main" id="{36EF5574-E7B9-4C0C-B4DB-C49E42143768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322" name="Rectangle 37">
          <a:extLst>
            <a:ext uri="{FF2B5EF4-FFF2-40B4-BE49-F238E27FC236}">
              <a16:creationId xmlns:a16="http://schemas.microsoft.com/office/drawing/2014/main" id="{9B3FF061-496B-4C7E-80EE-3354A6D2BB41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323" name="Rectangle 15">
          <a:extLst>
            <a:ext uri="{FF2B5EF4-FFF2-40B4-BE49-F238E27FC236}">
              <a16:creationId xmlns:a16="http://schemas.microsoft.com/office/drawing/2014/main" id="{F3B613D7-9823-4781-BEE7-7A28AB4750FA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324" name="Rectangle 29">
          <a:extLst>
            <a:ext uri="{FF2B5EF4-FFF2-40B4-BE49-F238E27FC236}">
              <a16:creationId xmlns:a16="http://schemas.microsoft.com/office/drawing/2014/main" id="{A92DB95A-9B2A-4902-A5FB-A57AD0600EDF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325" name="Rectangle 33">
          <a:extLst>
            <a:ext uri="{FF2B5EF4-FFF2-40B4-BE49-F238E27FC236}">
              <a16:creationId xmlns:a16="http://schemas.microsoft.com/office/drawing/2014/main" id="{F148AB0C-31C3-4BD5-926A-F43AF7E72DAD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326" name="Rectangle 37">
          <a:extLst>
            <a:ext uri="{FF2B5EF4-FFF2-40B4-BE49-F238E27FC236}">
              <a16:creationId xmlns:a16="http://schemas.microsoft.com/office/drawing/2014/main" id="{2AD9A1ED-16C2-4A7D-94B2-5267109143A5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327" name="Rectangle 15">
          <a:extLst>
            <a:ext uri="{FF2B5EF4-FFF2-40B4-BE49-F238E27FC236}">
              <a16:creationId xmlns:a16="http://schemas.microsoft.com/office/drawing/2014/main" id="{64CAEECB-D999-43E4-BDE7-5D7D97D09BE3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328" name="Rectangle 29">
          <a:extLst>
            <a:ext uri="{FF2B5EF4-FFF2-40B4-BE49-F238E27FC236}">
              <a16:creationId xmlns:a16="http://schemas.microsoft.com/office/drawing/2014/main" id="{7CC3BD43-8B2B-42CC-A72F-2A8C8A39BA42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329" name="Rectangle 33">
          <a:extLst>
            <a:ext uri="{FF2B5EF4-FFF2-40B4-BE49-F238E27FC236}">
              <a16:creationId xmlns:a16="http://schemas.microsoft.com/office/drawing/2014/main" id="{2C3CDF9E-6735-4D44-BC74-36D952118602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330" name="Rectangle 37">
          <a:extLst>
            <a:ext uri="{FF2B5EF4-FFF2-40B4-BE49-F238E27FC236}">
              <a16:creationId xmlns:a16="http://schemas.microsoft.com/office/drawing/2014/main" id="{52698862-D4EC-4E27-BD88-EBDD84DB60B3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331" name="Rectangle 15">
          <a:extLst>
            <a:ext uri="{FF2B5EF4-FFF2-40B4-BE49-F238E27FC236}">
              <a16:creationId xmlns:a16="http://schemas.microsoft.com/office/drawing/2014/main" id="{4D62B113-E996-4B98-925A-3A6D07DC6BC2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332" name="Rectangle 29">
          <a:extLst>
            <a:ext uri="{FF2B5EF4-FFF2-40B4-BE49-F238E27FC236}">
              <a16:creationId xmlns:a16="http://schemas.microsoft.com/office/drawing/2014/main" id="{AE953E1A-22F7-4776-8F2D-F9FE5FF50FEA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333" name="Rectangle 33">
          <a:extLst>
            <a:ext uri="{FF2B5EF4-FFF2-40B4-BE49-F238E27FC236}">
              <a16:creationId xmlns:a16="http://schemas.microsoft.com/office/drawing/2014/main" id="{BCA51CCC-67A3-4D98-8E4D-889DE0BFBFF5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334" name="Rectangle 37">
          <a:extLst>
            <a:ext uri="{FF2B5EF4-FFF2-40B4-BE49-F238E27FC236}">
              <a16:creationId xmlns:a16="http://schemas.microsoft.com/office/drawing/2014/main" id="{F7F952C9-D7EF-45AA-AA33-EDB889CD9383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335" name="Rectangle 15">
          <a:extLst>
            <a:ext uri="{FF2B5EF4-FFF2-40B4-BE49-F238E27FC236}">
              <a16:creationId xmlns:a16="http://schemas.microsoft.com/office/drawing/2014/main" id="{7D6F8AF6-0EA9-43AD-8705-3019EDCE119E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336" name="Rectangle 29">
          <a:extLst>
            <a:ext uri="{FF2B5EF4-FFF2-40B4-BE49-F238E27FC236}">
              <a16:creationId xmlns:a16="http://schemas.microsoft.com/office/drawing/2014/main" id="{2207E7DA-B903-47F5-891D-B6F4A4CF11F6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337" name="Rectangle 33">
          <a:extLst>
            <a:ext uri="{FF2B5EF4-FFF2-40B4-BE49-F238E27FC236}">
              <a16:creationId xmlns:a16="http://schemas.microsoft.com/office/drawing/2014/main" id="{98A2C6DE-5C2B-462D-AE07-937733EE7868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338" name="Rectangle 37">
          <a:extLst>
            <a:ext uri="{FF2B5EF4-FFF2-40B4-BE49-F238E27FC236}">
              <a16:creationId xmlns:a16="http://schemas.microsoft.com/office/drawing/2014/main" id="{9FE15D1E-4026-40D6-93CC-78A9C52D2C28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339" name="Rectangle 15">
          <a:extLst>
            <a:ext uri="{FF2B5EF4-FFF2-40B4-BE49-F238E27FC236}">
              <a16:creationId xmlns:a16="http://schemas.microsoft.com/office/drawing/2014/main" id="{F3DE9394-7495-4A27-98F9-9F01704B8587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340" name="Rectangle 29">
          <a:extLst>
            <a:ext uri="{FF2B5EF4-FFF2-40B4-BE49-F238E27FC236}">
              <a16:creationId xmlns:a16="http://schemas.microsoft.com/office/drawing/2014/main" id="{25E35A56-8425-4709-8B9E-3AF73AC0EBA3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341" name="Rectangle 33">
          <a:extLst>
            <a:ext uri="{FF2B5EF4-FFF2-40B4-BE49-F238E27FC236}">
              <a16:creationId xmlns:a16="http://schemas.microsoft.com/office/drawing/2014/main" id="{CD3394F1-625D-4EC4-8CCE-A5C25531D24A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342" name="Rectangle 37">
          <a:extLst>
            <a:ext uri="{FF2B5EF4-FFF2-40B4-BE49-F238E27FC236}">
              <a16:creationId xmlns:a16="http://schemas.microsoft.com/office/drawing/2014/main" id="{98EFA69D-608E-4FEE-A98D-395F0FC59B65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343" name="Rectangle 15">
          <a:extLst>
            <a:ext uri="{FF2B5EF4-FFF2-40B4-BE49-F238E27FC236}">
              <a16:creationId xmlns:a16="http://schemas.microsoft.com/office/drawing/2014/main" id="{08000A7F-3139-4300-BC31-8EEC6A94D9F9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344" name="Rectangle 29">
          <a:extLst>
            <a:ext uri="{FF2B5EF4-FFF2-40B4-BE49-F238E27FC236}">
              <a16:creationId xmlns:a16="http://schemas.microsoft.com/office/drawing/2014/main" id="{1A2A2C3C-784B-4D87-96AF-714C5F10FBB0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345" name="Rectangle 33">
          <a:extLst>
            <a:ext uri="{FF2B5EF4-FFF2-40B4-BE49-F238E27FC236}">
              <a16:creationId xmlns:a16="http://schemas.microsoft.com/office/drawing/2014/main" id="{FD82A89F-85DD-4BFF-A208-AC72C78FDB4B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346" name="Rectangle 37">
          <a:extLst>
            <a:ext uri="{FF2B5EF4-FFF2-40B4-BE49-F238E27FC236}">
              <a16:creationId xmlns:a16="http://schemas.microsoft.com/office/drawing/2014/main" id="{A872375A-354C-4FB2-B05D-143CFD8BA092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347" name="Rectangle 15">
          <a:extLst>
            <a:ext uri="{FF2B5EF4-FFF2-40B4-BE49-F238E27FC236}">
              <a16:creationId xmlns:a16="http://schemas.microsoft.com/office/drawing/2014/main" id="{0713F4D8-E784-45DD-AFE2-D82BB2016FA3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348" name="Rectangle 29">
          <a:extLst>
            <a:ext uri="{FF2B5EF4-FFF2-40B4-BE49-F238E27FC236}">
              <a16:creationId xmlns:a16="http://schemas.microsoft.com/office/drawing/2014/main" id="{F7B74B56-189B-4049-B406-D06D54D4402C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349" name="Rectangle 33">
          <a:extLst>
            <a:ext uri="{FF2B5EF4-FFF2-40B4-BE49-F238E27FC236}">
              <a16:creationId xmlns:a16="http://schemas.microsoft.com/office/drawing/2014/main" id="{1046611B-F6A7-4C40-B3C7-BD8D081B6613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350" name="Rectangle 37">
          <a:extLst>
            <a:ext uri="{FF2B5EF4-FFF2-40B4-BE49-F238E27FC236}">
              <a16:creationId xmlns:a16="http://schemas.microsoft.com/office/drawing/2014/main" id="{74EB3224-EFD8-46F7-8F1E-36CB47C0CA9D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1351" name="Rectangle 15">
          <a:extLst>
            <a:ext uri="{FF2B5EF4-FFF2-40B4-BE49-F238E27FC236}">
              <a16:creationId xmlns:a16="http://schemas.microsoft.com/office/drawing/2014/main" id="{EA8FE1EF-379C-408E-BBDA-E8CB69AA1DFF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1352" name="Rectangle 29">
          <a:extLst>
            <a:ext uri="{FF2B5EF4-FFF2-40B4-BE49-F238E27FC236}">
              <a16:creationId xmlns:a16="http://schemas.microsoft.com/office/drawing/2014/main" id="{679345E4-7040-4322-9220-FF19251BA671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1353" name="Rectangle 33">
          <a:extLst>
            <a:ext uri="{FF2B5EF4-FFF2-40B4-BE49-F238E27FC236}">
              <a16:creationId xmlns:a16="http://schemas.microsoft.com/office/drawing/2014/main" id="{915DEC73-64F8-49F8-B492-CF906BC92EB5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1354" name="Rectangle 37">
          <a:extLst>
            <a:ext uri="{FF2B5EF4-FFF2-40B4-BE49-F238E27FC236}">
              <a16:creationId xmlns:a16="http://schemas.microsoft.com/office/drawing/2014/main" id="{17FFDD35-5822-4DE4-AAD0-928732529C54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355" name="Rectangle 15">
          <a:extLst>
            <a:ext uri="{FF2B5EF4-FFF2-40B4-BE49-F238E27FC236}">
              <a16:creationId xmlns:a16="http://schemas.microsoft.com/office/drawing/2014/main" id="{D703383B-046C-475F-9FA2-08BFCC4D1F64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356" name="Rectangle 29">
          <a:extLst>
            <a:ext uri="{FF2B5EF4-FFF2-40B4-BE49-F238E27FC236}">
              <a16:creationId xmlns:a16="http://schemas.microsoft.com/office/drawing/2014/main" id="{923C019B-CDFD-49DB-B576-2F247C67CE56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357" name="Rectangle 33">
          <a:extLst>
            <a:ext uri="{FF2B5EF4-FFF2-40B4-BE49-F238E27FC236}">
              <a16:creationId xmlns:a16="http://schemas.microsoft.com/office/drawing/2014/main" id="{AC545491-6E1D-4933-874B-54CEBBA78482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358" name="Rectangle 37">
          <a:extLst>
            <a:ext uri="{FF2B5EF4-FFF2-40B4-BE49-F238E27FC236}">
              <a16:creationId xmlns:a16="http://schemas.microsoft.com/office/drawing/2014/main" id="{351BC7CF-5E32-4CAB-AAA3-E4850F7FBA81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359" name="Rectangle 15">
          <a:extLst>
            <a:ext uri="{FF2B5EF4-FFF2-40B4-BE49-F238E27FC236}">
              <a16:creationId xmlns:a16="http://schemas.microsoft.com/office/drawing/2014/main" id="{FAFBC04F-77F1-4A1F-A140-E2108082C1D9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360" name="Rectangle 29">
          <a:extLst>
            <a:ext uri="{FF2B5EF4-FFF2-40B4-BE49-F238E27FC236}">
              <a16:creationId xmlns:a16="http://schemas.microsoft.com/office/drawing/2014/main" id="{81154843-DDF4-4619-8568-3AE9A6C250B6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361" name="Rectangle 33">
          <a:extLst>
            <a:ext uri="{FF2B5EF4-FFF2-40B4-BE49-F238E27FC236}">
              <a16:creationId xmlns:a16="http://schemas.microsoft.com/office/drawing/2014/main" id="{CE8EA2FD-1820-4D4C-88B8-88E10F122DCA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362" name="Rectangle 37">
          <a:extLst>
            <a:ext uri="{FF2B5EF4-FFF2-40B4-BE49-F238E27FC236}">
              <a16:creationId xmlns:a16="http://schemas.microsoft.com/office/drawing/2014/main" id="{CA2613B5-DF44-49E0-A940-2829947FE466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363" name="Rectangle 15">
          <a:extLst>
            <a:ext uri="{FF2B5EF4-FFF2-40B4-BE49-F238E27FC236}">
              <a16:creationId xmlns:a16="http://schemas.microsoft.com/office/drawing/2014/main" id="{7156DC4C-CC1F-4FAF-811F-7A1452025B8A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364" name="Rectangle 29">
          <a:extLst>
            <a:ext uri="{FF2B5EF4-FFF2-40B4-BE49-F238E27FC236}">
              <a16:creationId xmlns:a16="http://schemas.microsoft.com/office/drawing/2014/main" id="{818A45B2-D9F8-4FDB-9E75-0E4507339B2D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365" name="Rectangle 33">
          <a:extLst>
            <a:ext uri="{FF2B5EF4-FFF2-40B4-BE49-F238E27FC236}">
              <a16:creationId xmlns:a16="http://schemas.microsoft.com/office/drawing/2014/main" id="{E0688D4D-E537-40A7-AA51-6E83099F0542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366" name="Rectangle 37">
          <a:extLst>
            <a:ext uri="{FF2B5EF4-FFF2-40B4-BE49-F238E27FC236}">
              <a16:creationId xmlns:a16="http://schemas.microsoft.com/office/drawing/2014/main" id="{E5E48F52-99E0-4798-9BCF-E1096E7D74D8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367" name="Rectangle 15">
          <a:extLst>
            <a:ext uri="{FF2B5EF4-FFF2-40B4-BE49-F238E27FC236}">
              <a16:creationId xmlns:a16="http://schemas.microsoft.com/office/drawing/2014/main" id="{5F6FAA66-7F06-4D05-B1D6-CF363E03835D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368" name="Rectangle 29">
          <a:extLst>
            <a:ext uri="{FF2B5EF4-FFF2-40B4-BE49-F238E27FC236}">
              <a16:creationId xmlns:a16="http://schemas.microsoft.com/office/drawing/2014/main" id="{42D5B9DC-039F-4789-8B09-F7F09C798216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369" name="Rectangle 33">
          <a:extLst>
            <a:ext uri="{FF2B5EF4-FFF2-40B4-BE49-F238E27FC236}">
              <a16:creationId xmlns:a16="http://schemas.microsoft.com/office/drawing/2014/main" id="{A46540F8-4766-46E6-94E9-5C586206A871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370" name="Rectangle 37">
          <a:extLst>
            <a:ext uri="{FF2B5EF4-FFF2-40B4-BE49-F238E27FC236}">
              <a16:creationId xmlns:a16="http://schemas.microsoft.com/office/drawing/2014/main" id="{70394622-6F57-4F1E-A5D6-672E5F3FC672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1371" name="Rectangle 15">
          <a:extLst>
            <a:ext uri="{FF2B5EF4-FFF2-40B4-BE49-F238E27FC236}">
              <a16:creationId xmlns:a16="http://schemas.microsoft.com/office/drawing/2014/main" id="{7486B603-662A-49AF-8ECE-78AAF691E025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1372" name="Rectangle 29">
          <a:extLst>
            <a:ext uri="{FF2B5EF4-FFF2-40B4-BE49-F238E27FC236}">
              <a16:creationId xmlns:a16="http://schemas.microsoft.com/office/drawing/2014/main" id="{68A8D2C0-96A5-4978-9A6C-874ADAA50030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1373" name="Rectangle 33">
          <a:extLst>
            <a:ext uri="{FF2B5EF4-FFF2-40B4-BE49-F238E27FC236}">
              <a16:creationId xmlns:a16="http://schemas.microsoft.com/office/drawing/2014/main" id="{D1CB1DE7-E19B-4CD3-8E8E-221739C49E9C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1374" name="Rectangle 37">
          <a:extLst>
            <a:ext uri="{FF2B5EF4-FFF2-40B4-BE49-F238E27FC236}">
              <a16:creationId xmlns:a16="http://schemas.microsoft.com/office/drawing/2014/main" id="{071CA71D-7440-4C40-8852-C13FB04B5837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375" name="Rectangle 15">
          <a:extLst>
            <a:ext uri="{FF2B5EF4-FFF2-40B4-BE49-F238E27FC236}">
              <a16:creationId xmlns:a16="http://schemas.microsoft.com/office/drawing/2014/main" id="{EA990EDE-E0C7-409B-A43E-89C3C5CC9EB3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376" name="Rectangle 29">
          <a:extLst>
            <a:ext uri="{FF2B5EF4-FFF2-40B4-BE49-F238E27FC236}">
              <a16:creationId xmlns:a16="http://schemas.microsoft.com/office/drawing/2014/main" id="{0778D4B7-912A-4061-AE59-6490A6CF2308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377" name="Rectangle 33">
          <a:extLst>
            <a:ext uri="{FF2B5EF4-FFF2-40B4-BE49-F238E27FC236}">
              <a16:creationId xmlns:a16="http://schemas.microsoft.com/office/drawing/2014/main" id="{7868BC03-8819-462A-98D0-EB27A073841E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378" name="Rectangle 37">
          <a:extLst>
            <a:ext uri="{FF2B5EF4-FFF2-40B4-BE49-F238E27FC236}">
              <a16:creationId xmlns:a16="http://schemas.microsoft.com/office/drawing/2014/main" id="{870BF3A7-7FD2-499E-8DF4-27892B34E9CF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379" name="Rectangle 15">
          <a:extLst>
            <a:ext uri="{FF2B5EF4-FFF2-40B4-BE49-F238E27FC236}">
              <a16:creationId xmlns:a16="http://schemas.microsoft.com/office/drawing/2014/main" id="{68B2C947-DE6B-4739-B7C8-951D346AA335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380" name="Rectangle 29">
          <a:extLst>
            <a:ext uri="{FF2B5EF4-FFF2-40B4-BE49-F238E27FC236}">
              <a16:creationId xmlns:a16="http://schemas.microsoft.com/office/drawing/2014/main" id="{6B7A3C15-C63E-4CF2-822C-1616777F4C0A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381" name="Rectangle 33">
          <a:extLst>
            <a:ext uri="{FF2B5EF4-FFF2-40B4-BE49-F238E27FC236}">
              <a16:creationId xmlns:a16="http://schemas.microsoft.com/office/drawing/2014/main" id="{BE04ABCF-21BC-4721-8928-798FC0773DBC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382" name="Rectangle 37">
          <a:extLst>
            <a:ext uri="{FF2B5EF4-FFF2-40B4-BE49-F238E27FC236}">
              <a16:creationId xmlns:a16="http://schemas.microsoft.com/office/drawing/2014/main" id="{17827723-0F1E-4C89-8F3B-3D2911292C6B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383" name="Rectangle 15">
          <a:extLst>
            <a:ext uri="{FF2B5EF4-FFF2-40B4-BE49-F238E27FC236}">
              <a16:creationId xmlns:a16="http://schemas.microsoft.com/office/drawing/2014/main" id="{A87EE5C6-6BB3-4BA8-961A-302D518C4CB4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384" name="Rectangle 29">
          <a:extLst>
            <a:ext uri="{FF2B5EF4-FFF2-40B4-BE49-F238E27FC236}">
              <a16:creationId xmlns:a16="http://schemas.microsoft.com/office/drawing/2014/main" id="{4A19276A-FD87-46F7-AB8A-26401CB46C1F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385" name="Rectangle 33">
          <a:extLst>
            <a:ext uri="{FF2B5EF4-FFF2-40B4-BE49-F238E27FC236}">
              <a16:creationId xmlns:a16="http://schemas.microsoft.com/office/drawing/2014/main" id="{AC81DB59-5EA8-4229-B796-A64E1FBC31E6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386" name="Rectangle 37">
          <a:extLst>
            <a:ext uri="{FF2B5EF4-FFF2-40B4-BE49-F238E27FC236}">
              <a16:creationId xmlns:a16="http://schemas.microsoft.com/office/drawing/2014/main" id="{EA9A76C9-D3AC-4945-AFF7-B47A91475405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387" name="Rectangle 15">
          <a:extLst>
            <a:ext uri="{FF2B5EF4-FFF2-40B4-BE49-F238E27FC236}">
              <a16:creationId xmlns:a16="http://schemas.microsoft.com/office/drawing/2014/main" id="{05BF9952-B1E8-4D45-9F79-6D75FF540EB7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388" name="Rectangle 29">
          <a:extLst>
            <a:ext uri="{FF2B5EF4-FFF2-40B4-BE49-F238E27FC236}">
              <a16:creationId xmlns:a16="http://schemas.microsoft.com/office/drawing/2014/main" id="{ECB4CB57-2F58-4351-B6BA-4D82849334AC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389" name="Rectangle 33">
          <a:extLst>
            <a:ext uri="{FF2B5EF4-FFF2-40B4-BE49-F238E27FC236}">
              <a16:creationId xmlns:a16="http://schemas.microsoft.com/office/drawing/2014/main" id="{58C33F6A-5A1B-4268-B3DF-40303426F58E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390" name="Rectangle 37">
          <a:extLst>
            <a:ext uri="{FF2B5EF4-FFF2-40B4-BE49-F238E27FC236}">
              <a16:creationId xmlns:a16="http://schemas.microsoft.com/office/drawing/2014/main" id="{890B44F5-D0DD-472F-8A8B-0428E95DDD80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391" name="Rectangle 15">
          <a:extLst>
            <a:ext uri="{FF2B5EF4-FFF2-40B4-BE49-F238E27FC236}">
              <a16:creationId xmlns:a16="http://schemas.microsoft.com/office/drawing/2014/main" id="{E6411515-F752-4CA5-AB35-545065DA36CF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392" name="Rectangle 29">
          <a:extLst>
            <a:ext uri="{FF2B5EF4-FFF2-40B4-BE49-F238E27FC236}">
              <a16:creationId xmlns:a16="http://schemas.microsoft.com/office/drawing/2014/main" id="{4E6CC72A-4AAF-4D50-9924-86429C05A9F8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393" name="Rectangle 33">
          <a:extLst>
            <a:ext uri="{FF2B5EF4-FFF2-40B4-BE49-F238E27FC236}">
              <a16:creationId xmlns:a16="http://schemas.microsoft.com/office/drawing/2014/main" id="{CD19EB2C-7627-4690-B3D3-2B7AFE4281E5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394" name="Rectangle 37">
          <a:extLst>
            <a:ext uri="{FF2B5EF4-FFF2-40B4-BE49-F238E27FC236}">
              <a16:creationId xmlns:a16="http://schemas.microsoft.com/office/drawing/2014/main" id="{3C11FC30-CD6B-4D6C-8184-350D252566C3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395" name="Rectangle 15">
          <a:extLst>
            <a:ext uri="{FF2B5EF4-FFF2-40B4-BE49-F238E27FC236}">
              <a16:creationId xmlns:a16="http://schemas.microsoft.com/office/drawing/2014/main" id="{F65509B1-3487-40F8-8BDE-CBBDE1BDE684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396" name="Rectangle 29">
          <a:extLst>
            <a:ext uri="{FF2B5EF4-FFF2-40B4-BE49-F238E27FC236}">
              <a16:creationId xmlns:a16="http://schemas.microsoft.com/office/drawing/2014/main" id="{27430A58-9219-4D6F-AF91-888672924878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397" name="Rectangle 33">
          <a:extLst>
            <a:ext uri="{FF2B5EF4-FFF2-40B4-BE49-F238E27FC236}">
              <a16:creationId xmlns:a16="http://schemas.microsoft.com/office/drawing/2014/main" id="{7DE668CF-723B-4521-9541-65BD4DD705FC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398" name="Rectangle 37">
          <a:extLst>
            <a:ext uri="{FF2B5EF4-FFF2-40B4-BE49-F238E27FC236}">
              <a16:creationId xmlns:a16="http://schemas.microsoft.com/office/drawing/2014/main" id="{ADCE9037-90E9-4AFB-9069-FB55C983A26C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399" name="Rectangle 15">
          <a:extLst>
            <a:ext uri="{FF2B5EF4-FFF2-40B4-BE49-F238E27FC236}">
              <a16:creationId xmlns:a16="http://schemas.microsoft.com/office/drawing/2014/main" id="{C19E87D2-00B4-4AB8-8F1B-107A6E6FD00B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400" name="Rectangle 29">
          <a:extLst>
            <a:ext uri="{FF2B5EF4-FFF2-40B4-BE49-F238E27FC236}">
              <a16:creationId xmlns:a16="http://schemas.microsoft.com/office/drawing/2014/main" id="{C85D0776-9636-4C9F-918B-88C171733333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401" name="Rectangle 33">
          <a:extLst>
            <a:ext uri="{FF2B5EF4-FFF2-40B4-BE49-F238E27FC236}">
              <a16:creationId xmlns:a16="http://schemas.microsoft.com/office/drawing/2014/main" id="{345C1129-31E9-4CD3-934D-EAFD856A6479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402" name="Rectangle 37">
          <a:extLst>
            <a:ext uri="{FF2B5EF4-FFF2-40B4-BE49-F238E27FC236}">
              <a16:creationId xmlns:a16="http://schemas.microsoft.com/office/drawing/2014/main" id="{A62854DF-D6EE-4209-A413-28DDD6F7BAAE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403" name="Rectangle 15">
          <a:extLst>
            <a:ext uri="{FF2B5EF4-FFF2-40B4-BE49-F238E27FC236}">
              <a16:creationId xmlns:a16="http://schemas.microsoft.com/office/drawing/2014/main" id="{E6F90DB0-2657-48A8-99E8-25DC83AC7BC5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404" name="Rectangle 29">
          <a:extLst>
            <a:ext uri="{FF2B5EF4-FFF2-40B4-BE49-F238E27FC236}">
              <a16:creationId xmlns:a16="http://schemas.microsoft.com/office/drawing/2014/main" id="{26ED53CB-1C37-484A-99DC-59774D530491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405" name="Rectangle 33">
          <a:extLst>
            <a:ext uri="{FF2B5EF4-FFF2-40B4-BE49-F238E27FC236}">
              <a16:creationId xmlns:a16="http://schemas.microsoft.com/office/drawing/2014/main" id="{9434740E-1B6D-4E8A-B6A5-21634BAE617F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406" name="Rectangle 37">
          <a:extLst>
            <a:ext uri="{FF2B5EF4-FFF2-40B4-BE49-F238E27FC236}">
              <a16:creationId xmlns:a16="http://schemas.microsoft.com/office/drawing/2014/main" id="{FEE58DE1-4341-4757-969F-D1A1D095FDBA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407" name="Rectangle 15">
          <a:extLst>
            <a:ext uri="{FF2B5EF4-FFF2-40B4-BE49-F238E27FC236}">
              <a16:creationId xmlns:a16="http://schemas.microsoft.com/office/drawing/2014/main" id="{1E24DC5D-8D6E-447E-9010-6471E8B40C68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408" name="Rectangle 29">
          <a:extLst>
            <a:ext uri="{FF2B5EF4-FFF2-40B4-BE49-F238E27FC236}">
              <a16:creationId xmlns:a16="http://schemas.microsoft.com/office/drawing/2014/main" id="{36DD4047-3465-4F30-89B8-5E358F54CEA4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409" name="Rectangle 33">
          <a:extLst>
            <a:ext uri="{FF2B5EF4-FFF2-40B4-BE49-F238E27FC236}">
              <a16:creationId xmlns:a16="http://schemas.microsoft.com/office/drawing/2014/main" id="{41CDB21A-9B26-469D-ABC9-D466786FB54A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410" name="Rectangle 37">
          <a:extLst>
            <a:ext uri="{FF2B5EF4-FFF2-40B4-BE49-F238E27FC236}">
              <a16:creationId xmlns:a16="http://schemas.microsoft.com/office/drawing/2014/main" id="{EEDD17E5-5AE0-4694-BC75-EDF034A31CB7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411" name="Rectangle 15">
          <a:extLst>
            <a:ext uri="{FF2B5EF4-FFF2-40B4-BE49-F238E27FC236}">
              <a16:creationId xmlns:a16="http://schemas.microsoft.com/office/drawing/2014/main" id="{9C341367-564A-48E8-B54A-256B04C88F99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412" name="Rectangle 29">
          <a:extLst>
            <a:ext uri="{FF2B5EF4-FFF2-40B4-BE49-F238E27FC236}">
              <a16:creationId xmlns:a16="http://schemas.microsoft.com/office/drawing/2014/main" id="{D2FEF26C-B2B4-4284-81DC-D7A3C40C9455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413" name="Rectangle 33">
          <a:extLst>
            <a:ext uri="{FF2B5EF4-FFF2-40B4-BE49-F238E27FC236}">
              <a16:creationId xmlns:a16="http://schemas.microsoft.com/office/drawing/2014/main" id="{6DFDE796-7FFE-441D-97E8-3B2B638566A7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414" name="Rectangle 37">
          <a:extLst>
            <a:ext uri="{FF2B5EF4-FFF2-40B4-BE49-F238E27FC236}">
              <a16:creationId xmlns:a16="http://schemas.microsoft.com/office/drawing/2014/main" id="{6D7698CC-7749-45B9-8251-24D8A0C3D158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1415" name="Rectangle 15">
          <a:extLst>
            <a:ext uri="{FF2B5EF4-FFF2-40B4-BE49-F238E27FC236}">
              <a16:creationId xmlns:a16="http://schemas.microsoft.com/office/drawing/2014/main" id="{90444534-0D6B-4399-A3DF-287275340069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1416" name="Rectangle 29">
          <a:extLst>
            <a:ext uri="{FF2B5EF4-FFF2-40B4-BE49-F238E27FC236}">
              <a16:creationId xmlns:a16="http://schemas.microsoft.com/office/drawing/2014/main" id="{5EDDB33F-4074-4878-BE18-880F97D22B89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1417" name="Rectangle 33">
          <a:extLst>
            <a:ext uri="{FF2B5EF4-FFF2-40B4-BE49-F238E27FC236}">
              <a16:creationId xmlns:a16="http://schemas.microsoft.com/office/drawing/2014/main" id="{924C58BE-1B4E-48F2-8714-45EC5E094869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1418" name="Rectangle 37">
          <a:extLst>
            <a:ext uri="{FF2B5EF4-FFF2-40B4-BE49-F238E27FC236}">
              <a16:creationId xmlns:a16="http://schemas.microsoft.com/office/drawing/2014/main" id="{7AFBF43C-76A7-4EBA-817F-28F297574D65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419" name="Rectangle 15">
          <a:extLst>
            <a:ext uri="{FF2B5EF4-FFF2-40B4-BE49-F238E27FC236}">
              <a16:creationId xmlns:a16="http://schemas.microsoft.com/office/drawing/2014/main" id="{4795CA5C-84B8-411D-8145-8C063A60DC28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420" name="Rectangle 29">
          <a:extLst>
            <a:ext uri="{FF2B5EF4-FFF2-40B4-BE49-F238E27FC236}">
              <a16:creationId xmlns:a16="http://schemas.microsoft.com/office/drawing/2014/main" id="{E198476E-64EB-415D-A795-15A99C5CCAB1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421" name="Rectangle 33">
          <a:extLst>
            <a:ext uri="{FF2B5EF4-FFF2-40B4-BE49-F238E27FC236}">
              <a16:creationId xmlns:a16="http://schemas.microsoft.com/office/drawing/2014/main" id="{F64B3A44-9740-4CAB-84A2-D7B51102D391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422" name="Rectangle 37">
          <a:extLst>
            <a:ext uri="{FF2B5EF4-FFF2-40B4-BE49-F238E27FC236}">
              <a16:creationId xmlns:a16="http://schemas.microsoft.com/office/drawing/2014/main" id="{3361B804-2722-4D1C-BB03-178491E792B2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423" name="Rectangle 15">
          <a:extLst>
            <a:ext uri="{FF2B5EF4-FFF2-40B4-BE49-F238E27FC236}">
              <a16:creationId xmlns:a16="http://schemas.microsoft.com/office/drawing/2014/main" id="{762B891C-08F3-4905-8739-D71ED4F57B7E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424" name="Rectangle 29">
          <a:extLst>
            <a:ext uri="{FF2B5EF4-FFF2-40B4-BE49-F238E27FC236}">
              <a16:creationId xmlns:a16="http://schemas.microsoft.com/office/drawing/2014/main" id="{0F236050-52BD-4867-B0B9-94C28C2E742E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425" name="Rectangle 33">
          <a:extLst>
            <a:ext uri="{FF2B5EF4-FFF2-40B4-BE49-F238E27FC236}">
              <a16:creationId xmlns:a16="http://schemas.microsoft.com/office/drawing/2014/main" id="{66BCC937-47EA-4AE7-B40F-582EFA4230E6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426" name="Rectangle 37">
          <a:extLst>
            <a:ext uri="{FF2B5EF4-FFF2-40B4-BE49-F238E27FC236}">
              <a16:creationId xmlns:a16="http://schemas.microsoft.com/office/drawing/2014/main" id="{10F526C1-3DD4-4B24-90F7-3390BCD00F54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427" name="Rectangle 15">
          <a:extLst>
            <a:ext uri="{FF2B5EF4-FFF2-40B4-BE49-F238E27FC236}">
              <a16:creationId xmlns:a16="http://schemas.microsoft.com/office/drawing/2014/main" id="{57D7196C-FBA0-46A2-9624-B46131D1AAA6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428" name="Rectangle 29">
          <a:extLst>
            <a:ext uri="{FF2B5EF4-FFF2-40B4-BE49-F238E27FC236}">
              <a16:creationId xmlns:a16="http://schemas.microsoft.com/office/drawing/2014/main" id="{FC1D809A-E649-4CB2-BAFE-58D4F0C990DB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429" name="Rectangle 33">
          <a:extLst>
            <a:ext uri="{FF2B5EF4-FFF2-40B4-BE49-F238E27FC236}">
              <a16:creationId xmlns:a16="http://schemas.microsoft.com/office/drawing/2014/main" id="{9295B775-08BD-45F3-913F-FD123FAC1E2E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430" name="Rectangle 37">
          <a:extLst>
            <a:ext uri="{FF2B5EF4-FFF2-40B4-BE49-F238E27FC236}">
              <a16:creationId xmlns:a16="http://schemas.microsoft.com/office/drawing/2014/main" id="{6C8F4E9E-8FD9-438F-B9FF-B71818ECEDC5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431" name="Rectangle 15">
          <a:extLst>
            <a:ext uri="{FF2B5EF4-FFF2-40B4-BE49-F238E27FC236}">
              <a16:creationId xmlns:a16="http://schemas.microsoft.com/office/drawing/2014/main" id="{BFB1C985-ACAE-4272-99AD-449CF46E6B13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432" name="Rectangle 29">
          <a:extLst>
            <a:ext uri="{FF2B5EF4-FFF2-40B4-BE49-F238E27FC236}">
              <a16:creationId xmlns:a16="http://schemas.microsoft.com/office/drawing/2014/main" id="{60E6D5B0-B327-40D4-9856-DD46DE1B6D48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433" name="Rectangle 33">
          <a:extLst>
            <a:ext uri="{FF2B5EF4-FFF2-40B4-BE49-F238E27FC236}">
              <a16:creationId xmlns:a16="http://schemas.microsoft.com/office/drawing/2014/main" id="{6FD3A8ED-9E7C-4778-B0AC-225D512321E5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434" name="Rectangle 37">
          <a:extLst>
            <a:ext uri="{FF2B5EF4-FFF2-40B4-BE49-F238E27FC236}">
              <a16:creationId xmlns:a16="http://schemas.microsoft.com/office/drawing/2014/main" id="{5B881C0E-5CDF-40DF-9DA4-0736336AB506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1435" name="Rectangle 15">
          <a:extLst>
            <a:ext uri="{FF2B5EF4-FFF2-40B4-BE49-F238E27FC236}">
              <a16:creationId xmlns:a16="http://schemas.microsoft.com/office/drawing/2014/main" id="{8C1FB168-7A8D-4D6E-A1F3-02447E7E50C0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1436" name="Rectangle 29">
          <a:extLst>
            <a:ext uri="{FF2B5EF4-FFF2-40B4-BE49-F238E27FC236}">
              <a16:creationId xmlns:a16="http://schemas.microsoft.com/office/drawing/2014/main" id="{F973AD1E-609D-41D6-AA50-8039E3ED1CCF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1437" name="Rectangle 33">
          <a:extLst>
            <a:ext uri="{FF2B5EF4-FFF2-40B4-BE49-F238E27FC236}">
              <a16:creationId xmlns:a16="http://schemas.microsoft.com/office/drawing/2014/main" id="{E84C0F00-18A4-4BC8-B792-C08A0C1ABEDD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1438" name="Rectangle 37">
          <a:extLst>
            <a:ext uri="{FF2B5EF4-FFF2-40B4-BE49-F238E27FC236}">
              <a16:creationId xmlns:a16="http://schemas.microsoft.com/office/drawing/2014/main" id="{83B1A687-E36A-4850-8274-6C739330059B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439" name="Rectangle 15">
          <a:extLst>
            <a:ext uri="{FF2B5EF4-FFF2-40B4-BE49-F238E27FC236}">
              <a16:creationId xmlns:a16="http://schemas.microsoft.com/office/drawing/2014/main" id="{4889E329-5D11-49D2-8650-C32A9D677709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440" name="Rectangle 29">
          <a:extLst>
            <a:ext uri="{FF2B5EF4-FFF2-40B4-BE49-F238E27FC236}">
              <a16:creationId xmlns:a16="http://schemas.microsoft.com/office/drawing/2014/main" id="{67563DB6-8D0D-47D6-A16C-E09745C85E77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441" name="Rectangle 33">
          <a:extLst>
            <a:ext uri="{FF2B5EF4-FFF2-40B4-BE49-F238E27FC236}">
              <a16:creationId xmlns:a16="http://schemas.microsoft.com/office/drawing/2014/main" id="{9DD119D6-F07E-4BDA-BBCC-164C8C101880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442" name="Rectangle 37">
          <a:extLst>
            <a:ext uri="{FF2B5EF4-FFF2-40B4-BE49-F238E27FC236}">
              <a16:creationId xmlns:a16="http://schemas.microsoft.com/office/drawing/2014/main" id="{5A568612-D937-473A-AFAA-BD0BB72C51DA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443" name="Rectangle 15">
          <a:extLst>
            <a:ext uri="{FF2B5EF4-FFF2-40B4-BE49-F238E27FC236}">
              <a16:creationId xmlns:a16="http://schemas.microsoft.com/office/drawing/2014/main" id="{E33FF763-1398-454F-83BE-19387175DA58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444" name="Rectangle 29">
          <a:extLst>
            <a:ext uri="{FF2B5EF4-FFF2-40B4-BE49-F238E27FC236}">
              <a16:creationId xmlns:a16="http://schemas.microsoft.com/office/drawing/2014/main" id="{3EB5CE06-5D46-49ED-BECE-6E3055F72F5F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445" name="Rectangle 33">
          <a:extLst>
            <a:ext uri="{FF2B5EF4-FFF2-40B4-BE49-F238E27FC236}">
              <a16:creationId xmlns:a16="http://schemas.microsoft.com/office/drawing/2014/main" id="{63B66B9B-FFB9-41E8-8843-5254C3EE2373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446" name="Rectangle 37">
          <a:extLst>
            <a:ext uri="{FF2B5EF4-FFF2-40B4-BE49-F238E27FC236}">
              <a16:creationId xmlns:a16="http://schemas.microsoft.com/office/drawing/2014/main" id="{03A50EA9-5C5C-41F3-8616-E5133EBD057E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447" name="Rectangle 15">
          <a:extLst>
            <a:ext uri="{FF2B5EF4-FFF2-40B4-BE49-F238E27FC236}">
              <a16:creationId xmlns:a16="http://schemas.microsoft.com/office/drawing/2014/main" id="{D404EBCF-CDB0-47C4-819B-6A5A669FCA1E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448" name="Rectangle 29">
          <a:extLst>
            <a:ext uri="{FF2B5EF4-FFF2-40B4-BE49-F238E27FC236}">
              <a16:creationId xmlns:a16="http://schemas.microsoft.com/office/drawing/2014/main" id="{7D0B36D7-4C49-4571-A374-12DC6B93EB55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449" name="Rectangle 33">
          <a:extLst>
            <a:ext uri="{FF2B5EF4-FFF2-40B4-BE49-F238E27FC236}">
              <a16:creationId xmlns:a16="http://schemas.microsoft.com/office/drawing/2014/main" id="{59A97289-9C6A-4AF4-88B3-4A0F76E69500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450" name="Rectangle 37">
          <a:extLst>
            <a:ext uri="{FF2B5EF4-FFF2-40B4-BE49-F238E27FC236}">
              <a16:creationId xmlns:a16="http://schemas.microsoft.com/office/drawing/2014/main" id="{C717C90E-BE45-4AE2-8F56-498098EC8941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451" name="Rectangle 15">
          <a:extLst>
            <a:ext uri="{FF2B5EF4-FFF2-40B4-BE49-F238E27FC236}">
              <a16:creationId xmlns:a16="http://schemas.microsoft.com/office/drawing/2014/main" id="{CBC6DC01-960F-445B-93B0-5A8F500936CE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452" name="Rectangle 29">
          <a:extLst>
            <a:ext uri="{FF2B5EF4-FFF2-40B4-BE49-F238E27FC236}">
              <a16:creationId xmlns:a16="http://schemas.microsoft.com/office/drawing/2014/main" id="{B60C566D-717A-44CF-8C72-82B8177DDA54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453" name="Rectangle 33">
          <a:extLst>
            <a:ext uri="{FF2B5EF4-FFF2-40B4-BE49-F238E27FC236}">
              <a16:creationId xmlns:a16="http://schemas.microsoft.com/office/drawing/2014/main" id="{E9782678-E947-4FDA-909E-754C823876AE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454" name="Rectangle 37">
          <a:extLst>
            <a:ext uri="{FF2B5EF4-FFF2-40B4-BE49-F238E27FC236}">
              <a16:creationId xmlns:a16="http://schemas.microsoft.com/office/drawing/2014/main" id="{C633FBB1-DB76-4963-9AA1-A1DA0EC9DCD4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455" name="Rectangle 15">
          <a:extLst>
            <a:ext uri="{FF2B5EF4-FFF2-40B4-BE49-F238E27FC236}">
              <a16:creationId xmlns:a16="http://schemas.microsoft.com/office/drawing/2014/main" id="{87C82BE9-1D05-4DA2-9FAF-A9978EEEF2D2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456" name="Rectangle 29">
          <a:extLst>
            <a:ext uri="{FF2B5EF4-FFF2-40B4-BE49-F238E27FC236}">
              <a16:creationId xmlns:a16="http://schemas.microsoft.com/office/drawing/2014/main" id="{4E739F16-C580-4AD2-89DA-5EC70DA487A6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457" name="Rectangle 33">
          <a:extLst>
            <a:ext uri="{FF2B5EF4-FFF2-40B4-BE49-F238E27FC236}">
              <a16:creationId xmlns:a16="http://schemas.microsoft.com/office/drawing/2014/main" id="{510A50B5-9EE4-49A4-9B9A-6AD41B55BFAD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458" name="Rectangle 37">
          <a:extLst>
            <a:ext uri="{FF2B5EF4-FFF2-40B4-BE49-F238E27FC236}">
              <a16:creationId xmlns:a16="http://schemas.microsoft.com/office/drawing/2014/main" id="{E457C729-2489-45F5-935C-4528C29197D5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459" name="Rectangle 15">
          <a:extLst>
            <a:ext uri="{FF2B5EF4-FFF2-40B4-BE49-F238E27FC236}">
              <a16:creationId xmlns:a16="http://schemas.microsoft.com/office/drawing/2014/main" id="{7F3697E0-187C-4C70-9ECB-5154C468B376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460" name="Rectangle 29">
          <a:extLst>
            <a:ext uri="{FF2B5EF4-FFF2-40B4-BE49-F238E27FC236}">
              <a16:creationId xmlns:a16="http://schemas.microsoft.com/office/drawing/2014/main" id="{690B8483-BA2E-4844-8142-371F9844AB90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461" name="Rectangle 33">
          <a:extLst>
            <a:ext uri="{FF2B5EF4-FFF2-40B4-BE49-F238E27FC236}">
              <a16:creationId xmlns:a16="http://schemas.microsoft.com/office/drawing/2014/main" id="{7F61A506-1BDB-4129-82E1-AB22B58DC7CA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462" name="Rectangle 37">
          <a:extLst>
            <a:ext uri="{FF2B5EF4-FFF2-40B4-BE49-F238E27FC236}">
              <a16:creationId xmlns:a16="http://schemas.microsoft.com/office/drawing/2014/main" id="{5628ECA1-46C7-4549-B219-C64C2C4DD038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463" name="Rectangle 15">
          <a:extLst>
            <a:ext uri="{FF2B5EF4-FFF2-40B4-BE49-F238E27FC236}">
              <a16:creationId xmlns:a16="http://schemas.microsoft.com/office/drawing/2014/main" id="{48C46546-8665-4C59-B934-029C55FA55FC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464" name="Rectangle 29">
          <a:extLst>
            <a:ext uri="{FF2B5EF4-FFF2-40B4-BE49-F238E27FC236}">
              <a16:creationId xmlns:a16="http://schemas.microsoft.com/office/drawing/2014/main" id="{4090D17E-BE7B-47E6-BC50-214DBDA6CA4C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465" name="Rectangle 33">
          <a:extLst>
            <a:ext uri="{FF2B5EF4-FFF2-40B4-BE49-F238E27FC236}">
              <a16:creationId xmlns:a16="http://schemas.microsoft.com/office/drawing/2014/main" id="{5B9CE63B-39D9-4F51-8E65-990033A8DCD1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466" name="Rectangle 37">
          <a:extLst>
            <a:ext uri="{FF2B5EF4-FFF2-40B4-BE49-F238E27FC236}">
              <a16:creationId xmlns:a16="http://schemas.microsoft.com/office/drawing/2014/main" id="{94857CFA-CB3B-44A9-94F1-52BE6077B4E1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467" name="Rectangle 15">
          <a:extLst>
            <a:ext uri="{FF2B5EF4-FFF2-40B4-BE49-F238E27FC236}">
              <a16:creationId xmlns:a16="http://schemas.microsoft.com/office/drawing/2014/main" id="{E4E2B221-0576-4B15-95F6-2EC89CB9AE4E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468" name="Rectangle 29">
          <a:extLst>
            <a:ext uri="{FF2B5EF4-FFF2-40B4-BE49-F238E27FC236}">
              <a16:creationId xmlns:a16="http://schemas.microsoft.com/office/drawing/2014/main" id="{1D8FF5DB-0736-4543-8F82-7C2A9D66F2EF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469" name="Rectangle 33">
          <a:extLst>
            <a:ext uri="{FF2B5EF4-FFF2-40B4-BE49-F238E27FC236}">
              <a16:creationId xmlns:a16="http://schemas.microsoft.com/office/drawing/2014/main" id="{52C16D1C-5FB0-453D-9C3E-5A53BBB12B3C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470" name="Rectangle 37">
          <a:extLst>
            <a:ext uri="{FF2B5EF4-FFF2-40B4-BE49-F238E27FC236}">
              <a16:creationId xmlns:a16="http://schemas.microsoft.com/office/drawing/2014/main" id="{2760FC41-45D0-4483-A90B-505B7E297C80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471" name="Rectangle 15">
          <a:extLst>
            <a:ext uri="{FF2B5EF4-FFF2-40B4-BE49-F238E27FC236}">
              <a16:creationId xmlns:a16="http://schemas.microsoft.com/office/drawing/2014/main" id="{8CDEB450-0455-423C-8D8B-CF07DFD611C8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472" name="Rectangle 29">
          <a:extLst>
            <a:ext uri="{FF2B5EF4-FFF2-40B4-BE49-F238E27FC236}">
              <a16:creationId xmlns:a16="http://schemas.microsoft.com/office/drawing/2014/main" id="{028E44F3-4282-46BD-8363-A39065ED42CE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473" name="Rectangle 33">
          <a:extLst>
            <a:ext uri="{FF2B5EF4-FFF2-40B4-BE49-F238E27FC236}">
              <a16:creationId xmlns:a16="http://schemas.microsoft.com/office/drawing/2014/main" id="{1DCD51F4-D41D-4C43-862B-FBFE5D12F040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474" name="Rectangle 37">
          <a:extLst>
            <a:ext uri="{FF2B5EF4-FFF2-40B4-BE49-F238E27FC236}">
              <a16:creationId xmlns:a16="http://schemas.microsoft.com/office/drawing/2014/main" id="{F7500570-A173-42C3-A3B2-3602D2F86FCB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475" name="Rectangle 15">
          <a:extLst>
            <a:ext uri="{FF2B5EF4-FFF2-40B4-BE49-F238E27FC236}">
              <a16:creationId xmlns:a16="http://schemas.microsoft.com/office/drawing/2014/main" id="{4E289C20-32AC-4BCD-9DC1-1FDE8AD4DA5C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476" name="Rectangle 29">
          <a:extLst>
            <a:ext uri="{FF2B5EF4-FFF2-40B4-BE49-F238E27FC236}">
              <a16:creationId xmlns:a16="http://schemas.microsoft.com/office/drawing/2014/main" id="{2C6652E3-F961-4AAA-863A-012DCF0EE353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477" name="Rectangle 33">
          <a:extLst>
            <a:ext uri="{FF2B5EF4-FFF2-40B4-BE49-F238E27FC236}">
              <a16:creationId xmlns:a16="http://schemas.microsoft.com/office/drawing/2014/main" id="{B059B3D5-3079-4F88-A05C-175FA0902CF2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478" name="Rectangle 37">
          <a:extLst>
            <a:ext uri="{FF2B5EF4-FFF2-40B4-BE49-F238E27FC236}">
              <a16:creationId xmlns:a16="http://schemas.microsoft.com/office/drawing/2014/main" id="{ED730043-2200-448F-B65A-40A3A9CDB9B5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1479" name="Rectangle 15">
          <a:extLst>
            <a:ext uri="{FF2B5EF4-FFF2-40B4-BE49-F238E27FC236}">
              <a16:creationId xmlns:a16="http://schemas.microsoft.com/office/drawing/2014/main" id="{F820DB7D-C308-49B4-8B63-5526045E411A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1480" name="Rectangle 29">
          <a:extLst>
            <a:ext uri="{FF2B5EF4-FFF2-40B4-BE49-F238E27FC236}">
              <a16:creationId xmlns:a16="http://schemas.microsoft.com/office/drawing/2014/main" id="{0F51C395-4463-44B7-84A4-54B236655860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1481" name="Rectangle 33">
          <a:extLst>
            <a:ext uri="{FF2B5EF4-FFF2-40B4-BE49-F238E27FC236}">
              <a16:creationId xmlns:a16="http://schemas.microsoft.com/office/drawing/2014/main" id="{5ACAD4A6-C597-4D1B-B197-E0EC4A0A45AB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1482" name="Rectangle 37">
          <a:extLst>
            <a:ext uri="{FF2B5EF4-FFF2-40B4-BE49-F238E27FC236}">
              <a16:creationId xmlns:a16="http://schemas.microsoft.com/office/drawing/2014/main" id="{2F144A63-A172-48DE-865E-8FEADFA0E68F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483" name="Rectangle 15">
          <a:extLst>
            <a:ext uri="{FF2B5EF4-FFF2-40B4-BE49-F238E27FC236}">
              <a16:creationId xmlns:a16="http://schemas.microsoft.com/office/drawing/2014/main" id="{F79D36DC-D9C4-442D-B4F2-476744B012A6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484" name="Rectangle 29">
          <a:extLst>
            <a:ext uri="{FF2B5EF4-FFF2-40B4-BE49-F238E27FC236}">
              <a16:creationId xmlns:a16="http://schemas.microsoft.com/office/drawing/2014/main" id="{5D8BE4E4-9D3F-46F8-8AB0-00C31F619641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485" name="Rectangle 33">
          <a:extLst>
            <a:ext uri="{FF2B5EF4-FFF2-40B4-BE49-F238E27FC236}">
              <a16:creationId xmlns:a16="http://schemas.microsoft.com/office/drawing/2014/main" id="{87CBD44C-B0D7-4F57-B0E4-473DC1B40567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486" name="Rectangle 37">
          <a:extLst>
            <a:ext uri="{FF2B5EF4-FFF2-40B4-BE49-F238E27FC236}">
              <a16:creationId xmlns:a16="http://schemas.microsoft.com/office/drawing/2014/main" id="{79E3B5FF-1E3B-473A-9AE3-995B5647C632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487" name="Rectangle 15">
          <a:extLst>
            <a:ext uri="{FF2B5EF4-FFF2-40B4-BE49-F238E27FC236}">
              <a16:creationId xmlns:a16="http://schemas.microsoft.com/office/drawing/2014/main" id="{D54655FD-48CA-4F58-953A-DE149464765E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488" name="Rectangle 29">
          <a:extLst>
            <a:ext uri="{FF2B5EF4-FFF2-40B4-BE49-F238E27FC236}">
              <a16:creationId xmlns:a16="http://schemas.microsoft.com/office/drawing/2014/main" id="{7DE90B2D-A81B-4A3B-B9AB-E2A955C6E88D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489" name="Rectangle 33">
          <a:extLst>
            <a:ext uri="{FF2B5EF4-FFF2-40B4-BE49-F238E27FC236}">
              <a16:creationId xmlns:a16="http://schemas.microsoft.com/office/drawing/2014/main" id="{533709FE-E07B-47A7-8CA9-FFBF90EDFF0E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490" name="Rectangle 37">
          <a:extLst>
            <a:ext uri="{FF2B5EF4-FFF2-40B4-BE49-F238E27FC236}">
              <a16:creationId xmlns:a16="http://schemas.microsoft.com/office/drawing/2014/main" id="{1CF88263-2D89-4476-91F7-3FED319F9022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491" name="Rectangle 15">
          <a:extLst>
            <a:ext uri="{FF2B5EF4-FFF2-40B4-BE49-F238E27FC236}">
              <a16:creationId xmlns:a16="http://schemas.microsoft.com/office/drawing/2014/main" id="{EFF097C4-840C-4EFB-A483-2042A775D757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492" name="Rectangle 29">
          <a:extLst>
            <a:ext uri="{FF2B5EF4-FFF2-40B4-BE49-F238E27FC236}">
              <a16:creationId xmlns:a16="http://schemas.microsoft.com/office/drawing/2014/main" id="{4BF93A71-4D0E-45F5-8E87-9E2850B6CAAF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493" name="Rectangle 33">
          <a:extLst>
            <a:ext uri="{FF2B5EF4-FFF2-40B4-BE49-F238E27FC236}">
              <a16:creationId xmlns:a16="http://schemas.microsoft.com/office/drawing/2014/main" id="{A7E8A5C9-0C55-49C6-8D2B-2FF5A15F0396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494" name="Rectangle 37">
          <a:extLst>
            <a:ext uri="{FF2B5EF4-FFF2-40B4-BE49-F238E27FC236}">
              <a16:creationId xmlns:a16="http://schemas.microsoft.com/office/drawing/2014/main" id="{7EC73898-8340-4767-8103-6752D3F5C1B6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495" name="Rectangle 15">
          <a:extLst>
            <a:ext uri="{FF2B5EF4-FFF2-40B4-BE49-F238E27FC236}">
              <a16:creationId xmlns:a16="http://schemas.microsoft.com/office/drawing/2014/main" id="{601D0D4D-7935-4FE4-A5F2-9FAD82456462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496" name="Rectangle 29">
          <a:extLst>
            <a:ext uri="{FF2B5EF4-FFF2-40B4-BE49-F238E27FC236}">
              <a16:creationId xmlns:a16="http://schemas.microsoft.com/office/drawing/2014/main" id="{AC5846CA-BDE7-4536-91A2-6D5D2871D8BA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497" name="Rectangle 33">
          <a:extLst>
            <a:ext uri="{FF2B5EF4-FFF2-40B4-BE49-F238E27FC236}">
              <a16:creationId xmlns:a16="http://schemas.microsoft.com/office/drawing/2014/main" id="{236F43CA-5388-4063-A5DA-93A12A9E97E7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498" name="Rectangle 37">
          <a:extLst>
            <a:ext uri="{FF2B5EF4-FFF2-40B4-BE49-F238E27FC236}">
              <a16:creationId xmlns:a16="http://schemas.microsoft.com/office/drawing/2014/main" id="{29F66B2E-1C2C-46C0-B9C1-F3D97F28A3E1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1499" name="Rectangle 15">
          <a:extLst>
            <a:ext uri="{FF2B5EF4-FFF2-40B4-BE49-F238E27FC236}">
              <a16:creationId xmlns:a16="http://schemas.microsoft.com/office/drawing/2014/main" id="{DD5E9A49-787B-4F26-A611-4EC5E00D21BF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1500" name="Rectangle 29">
          <a:extLst>
            <a:ext uri="{FF2B5EF4-FFF2-40B4-BE49-F238E27FC236}">
              <a16:creationId xmlns:a16="http://schemas.microsoft.com/office/drawing/2014/main" id="{D49482F9-934A-430A-95DF-917285362049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1501" name="Rectangle 33">
          <a:extLst>
            <a:ext uri="{FF2B5EF4-FFF2-40B4-BE49-F238E27FC236}">
              <a16:creationId xmlns:a16="http://schemas.microsoft.com/office/drawing/2014/main" id="{285990D8-B9D3-48BA-A238-846C5D7FE33E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1502" name="Rectangle 37">
          <a:extLst>
            <a:ext uri="{FF2B5EF4-FFF2-40B4-BE49-F238E27FC236}">
              <a16:creationId xmlns:a16="http://schemas.microsoft.com/office/drawing/2014/main" id="{E3C13F98-57B9-4324-9494-6C8E802A9BFA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503" name="Rectangle 15">
          <a:extLst>
            <a:ext uri="{FF2B5EF4-FFF2-40B4-BE49-F238E27FC236}">
              <a16:creationId xmlns:a16="http://schemas.microsoft.com/office/drawing/2014/main" id="{031DA225-FB6C-4CD9-9C68-1ED068D225F7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504" name="Rectangle 29">
          <a:extLst>
            <a:ext uri="{FF2B5EF4-FFF2-40B4-BE49-F238E27FC236}">
              <a16:creationId xmlns:a16="http://schemas.microsoft.com/office/drawing/2014/main" id="{692C33F8-34E6-4BA8-91EB-4B18661A7AB9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505" name="Rectangle 33">
          <a:extLst>
            <a:ext uri="{FF2B5EF4-FFF2-40B4-BE49-F238E27FC236}">
              <a16:creationId xmlns:a16="http://schemas.microsoft.com/office/drawing/2014/main" id="{DC1C8270-7446-4BAF-B50E-276AE2798513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506" name="Rectangle 37">
          <a:extLst>
            <a:ext uri="{FF2B5EF4-FFF2-40B4-BE49-F238E27FC236}">
              <a16:creationId xmlns:a16="http://schemas.microsoft.com/office/drawing/2014/main" id="{2355B525-F9A3-4255-A180-5AA044E6B7B1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507" name="Rectangle 15">
          <a:extLst>
            <a:ext uri="{FF2B5EF4-FFF2-40B4-BE49-F238E27FC236}">
              <a16:creationId xmlns:a16="http://schemas.microsoft.com/office/drawing/2014/main" id="{0B843EF5-BB06-4D69-9C05-B298FD027E09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508" name="Rectangle 29">
          <a:extLst>
            <a:ext uri="{FF2B5EF4-FFF2-40B4-BE49-F238E27FC236}">
              <a16:creationId xmlns:a16="http://schemas.microsoft.com/office/drawing/2014/main" id="{280E7B04-02E8-4BF7-83A1-045BC88A682B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509" name="Rectangle 33">
          <a:extLst>
            <a:ext uri="{FF2B5EF4-FFF2-40B4-BE49-F238E27FC236}">
              <a16:creationId xmlns:a16="http://schemas.microsoft.com/office/drawing/2014/main" id="{6344DBD3-9F06-4986-A9C9-AFC59381674B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510" name="Rectangle 37">
          <a:extLst>
            <a:ext uri="{FF2B5EF4-FFF2-40B4-BE49-F238E27FC236}">
              <a16:creationId xmlns:a16="http://schemas.microsoft.com/office/drawing/2014/main" id="{191AB12B-FDC9-42B2-AD02-1FCB1BD1A26C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511" name="Rectangle 15">
          <a:extLst>
            <a:ext uri="{FF2B5EF4-FFF2-40B4-BE49-F238E27FC236}">
              <a16:creationId xmlns:a16="http://schemas.microsoft.com/office/drawing/2014/main" id="{0BB1AEFA-5098-408E-86C3-AAAFD7874DC4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512" name="Rectangle 29">
          <a:extLst>
            <a:ext uri="{FF2B5EF4-FFF2-40B4-BE49-F238E27FC236}">
              <a16:creationId xmlns:a16="http://schemas.microsoft.com/office/drawing/2014/main" id="{528D6607-5DF5-4D49-9986-FC9AEAE72882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513" name="Rectangle 33">
          <a:extLst>
            <a:ext uri="{FF2B5EF4-FFF2-40B4-BE49-F238E27FC236}">
              <a16:creationId xmlns:a16="http://schemas.microsoft.com/office/drawing/2014/main" id="{8135217C-7CE7-42EA-95F2-A6B5F0137B43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514" name="Rectangle 37">
          <a:extLst>
            <a:ext uri="{FF2B5EF4-FFF2-40B4-BE49-F238E27FC236}">
              <a16:creationId xmlns:a16="http://schemas.microsoft.com/office/drawing/2014/main" id="{53EB7987-5AF6-42A5-8A37-418EBAA86137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515" name="Rectangle 15">
          <a:extLst>
            <a:ext uri="{FF2B5EF4-FFF2-40B4-BE49-F238E27FC236}">
              <a16:creationId xmlns:a16="http://schemas.microsoft.com/office/drawing/2014/main" id="{09FF38C1-A8A6-4438-B8BD-92E087FCD565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516" name="Rectangle 29">
          <a:extLst>
            <a:ext uri="{FF2B5EF4-FFF2-40B4-BE49-F238E27FC236}">
              <a16:creationId xmlns:a16="http://schemas.microsoft.com/office/drawing/2014/main" id="{5DFC4A5F-2496-4E4B-ADB5-C62AECFAF520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517" name="Rectangle 33">
          <a:extLst>
            <a:ext uri="{FF2B5EF4-FFF2-40B4-BE49-F238E27FC236}">
              <a16:creationId xmlns:a16="http://schemas.microsoft.com/office/drawing/2014/main" id="{2FE887B2-D2AE-4D17-A4DD-C6CEA90FA57E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518" name="Rectangle 37">
          <a:extLst>
            <a:ext uri="{FF2B5EF4-FFF2-40B4-BE49-F238E27FC236}">
              <a16:creationId xmlns:a16="http://schemas.microsoft.com/office/drawing/2014/main" id="{2E150C6C-117F-4CBF-9647-860340252A5A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519" name="Rectangle 15">
          <a:extLst>
            <a:ext uri="{FF2B5EF4-FFF2-40B4-BE49-F238E27FC236}">
              <a16:creationId xmlns:a16="http://schemas.microsoft.com/office/drawing/2014/main" id="{08DB4DF0-9EB8-442F-B5E1-2EC45EA8E9D4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520" name="Rectangle 29">
          <a:extLst>
            <a:ext uri="{FF2B5EF4-FFF2-40B4-BE49-F238E27FC236}">
              <a16:creationId xmlns:a16="http://schemas.microsoft.com/office/drawing/2014/main" id="{EB6C3BAC-A1BD-4573-B5D2-AB348A9C1255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521" name="Rectangle 33">
          <a:extLst>
            <a:ext uri="{FF2B5EF4-FFF2-40B4-BE49-F238E27FC236}">
              <a16:creationId xmlns:a16="http://schemas.microsoft.com/office/drawing/2014/main" id="{944C50F7-02F1-44BF-A7FC-266D42F0C454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522" name="Rectangle 37">
          <a:extLst>
            <a:ext uri="{FF2B5EF4-FFF2-40B4-BE49-F238E27FC236}">
              <a16:creationId xmlns:a16="http://schemas.microsoft.com/office/drawing/2014/main" id="{F42C72CD-030A-4D3A-9A6F-EDD3E17E3A34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523" name="Rectangle 15">
          <a:extLst>
            <a:ext uri="{FF2B5EF4-FFF2-40B4-BE49-F238E27FC236}">
              <a16:creationId xmlns:a16="http://schemas.microsoft.com/office/drawing/2014/main" id="{010366A5-2C2C-49BF-B3D8-DD74FB765B0F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524" name="Rectangle 29">
          <a:extLst>
            <a:ext uri="{FF2B5EF4-FFF2-40B4-BE49-F238E27FC236}">
              <a16:creationId xmlns:a16="http://schemas.microsoft.com/office/drawing/2014/main" id="{A85CBDC8-7386-4D8F-B56C-3A44A6F5DFBB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525" name="Rectangle 33">
          <a:extLst>
            <a:ext uri="{FF2B5EF4-FFF2-40B4-BE49-F238E27FC236}">
              <a16:creationId xmlns:a16="http://schemas.microsoft.com/office/drawing/2014/main" id="{AA77F5C3-79BF-4D6A-85BB-5C94FCA8E01F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526" name="Rectangle 37">
          <a:extLst>
            <a:ext uri="{FF2B5EF4-FFF2-40B4-BE49-F238E27FC236}">
              <a16:creationId xmlns:a16="http://schemas.microsoft.com/office/drawing/2014/main" id="{7AC2EBE0-DA89-4856-91C3-6D44F37A1B89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527" name="Rectangle 15">
          <a:extLst>
            <a:ext uri="{FF2B5EF4-FFF2-40B4-BE49-F238E27FC236}">
              <a16:creationId xmlns:a16="http://schemas.microsoft.com/office/drawing/2014/main" id="{8F8DDA73-A5A8-4B28-8C08-9DF0FF3D5722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528" name="Rectangle 29">
          <a:extLst>
            <a:ext uri="{FF2B5EF4-FFF2-40B4-BE49-F238E27FC236}">
              <a16:creationId xmlns:a16="http://schemas.microsoft.com/office/drawing/2014/main" id="{5624A9E9-6CD7-46FE-9AD4-9C0E6983C414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529" name="Rectangle 33">
          <a:extLst>
            <a:ext uri="{FF2B5EF4-FFF2-40B4-BE49-F238E27FC236}">
              <a16:creationId xmlns:a16="http://schemas.microsoft.com/office/drawing/2014/main" id="{BEBDEAAD-AA8B-4F41-A708-13567C486D1C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530" name="Rectangle 37">
          <a:extLst>
            <a:ext uri="{FF2B5EF4-FFF2-40B4-BE49-F238E27FC236}">
              <a16:creationId xmlns:a16="http://schemas.microsoft.com/office/drawing/2014/main" id="{981C7F2B-F700-41A2-A1CB-DE66652707F2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531" name="Rectangle 15">
          <a:extLst>
            <a:ext uri="{FF2B5EF4-FFF2-40B4-BE49-F238E27FC236}">
              <a16:creationId xmlns:a16="http://schemas.microsoft.com/office/drawing/2014/main" id="{D72C8E4E-D83D-4F80-A99D-AB666E5B3ADF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532" name="Rectangle 29">
          <a:extLst>
            <a:ext uri="{FF2B5EF4-FFF2-40B4-BE49-F238E27FC236}">
              <a16:creationId xmlns:a16="http://schemas.microsoft.com/office/drawing/2014/main" id="{77CF1CEF-5ED1-4132-A904-0D257F916E3A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533" name="Rectangle 33">
          <a:extLst>
            <a:ext uri="{FF2B5EF4-FFF2-40B4-BE49-F238E27FC236}">
              <a16:creationId xmlns:a16="http://schemas.microsoft.com/office/drawing/2014/main" id="{95DC2507-70B2-4246-8D21-E3D6D6D2A6A1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534" name="Rectangle 37">
          <a:extLst>
            <a:ext uri="{FF2B5EF4-FFF2-40B4-BE49-F238E27FC236}">
              <a16:creationId xmlns:a16="http://schemas.microsoft.com/office/drawing/2014/main" id="{0AE6B71C-4F47-403B-A47D-7933B56C3ED1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535" name="Rectangle 15">
          <a:extLst>
            <a:ext uri="{FF2B5EF4-FFF2-40B4-BE49-F238E27FC236}">
              <a16:creationId xmlns:a16="http://schemas.microsoft.com/office/drawing/2014/main" id="{CE7BFEFE-4BC1-4A00-A82C-8D8F1C1EF251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536" name="Rectangle 29">
          <a:extLst>
            <a:ext uri="{FF2B5EF4-FFF2-40B4-BE49-F238E27FC236}">
              <a16:creationId xmlns:a16="http://schemas.microsoft.com/office/drawing/2014/main" id="{DABFB90F-34AB-4106-82EB-F5C8FAA4CF69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537" name="Rectangle 33">
          <a:extLst>
            <a:ext uri="{FF2B5EF4-FFF2-40B4-BE49-F238E27FC236}">
              <a16:creationId xmlns:a16="http://schemas.microsoft.com/office/drawing/2014/main" id="{EFF10FBE-422D-40F9-B86F-4E0C2F367968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538" name="Rectangle 37">
          <a:extLst>
            <a:ext uri="{FF2B5EF4-FFF2-40B4-BE49-F238E27FC236}">
              <a16:creationId xmlns:a16="http://schemas.microsoft.com/office/drawing/2014/main" id="{53626203-268A-4B32-98D5-E6F7F3E4729A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539" name="Rectangle 15">
          <a:extLst>
            <a:ext uri="{FF2B5EF4-FFF2-40B4-BE49-F238E27FC236}">
              <a16:creationId xmlns:a16="http://schemas.microsoft.com/office/drawing/2014/main" id="{3E7FBCB6-6F93-4898-956D-FB39EC283712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540" name="Rectangle 29">
          <a:extLst>
            <a:ext uri="{FF2B5EF4-FFF2-40B4-BE49-F238E27FC236}">
              <a16:creationId xmlns:a16="http://schemas.microsoft.com/office/drawing/2014/main" id="{13DF51C2-095A-4387-B420-4C1BC78F678B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541" name="Rectangle 33">
          <a:extLst>
            <a:ext uri="{FF2B5EF4-FFF2-40B4-BE49-F238E27FC236}">
              <a16:creationId xmlns:a16="http://schemas.microsoft.com/office/drawing/2014/main" id="{A4060691-1B8F-4E43-8553-9DA0BCBD5424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542" name="Rectangle 37">
          <a:extLst>
            <a:ext uri="{FF2B5EF4-FFF2-40B4-BE49-F238E27FC236}">
              <a16:creationId xmlns:a16="http://schemas.microsoft.com/office/drawing/2014/main" id="{65729055-7404-48F5-A2ED-A217ABA14743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1543" name="Rectangle 15">
          <a:extLst>
            <a:ext uri="{FF2B5EF4-FFF2-40B4-BE49-F238E27FC236}">
              <a16:creationId xmlns:a16="http://schemas.microsoft.com/office/drawing/2014/main" id="{5D4CD243-9DA4-4833-8BA5-A97C7F75C817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1544" name="Rectangle 29">
          <a:extLst>
            <a:ext uri="{FF2B5EF4-FFF2-40B4-BE49-F238E27FC236}">
              <a16:creationId xmlns:a16="http://schemas.microsoft.com/office/drawing/2014/main" id="{B4BE2BAD-F566-44F5-A8CF-F42681C684DD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1545" name="Rectangle 33">
          <a:extLst>
            <a:ext uri="{FF2B5EF4-FFF2-40B4-BE49-F238E27FC236}">
              <a16:creationId xmlns:a16="http://schemas.microsoft.com/office/drawing/2014/main" id="{0600BEC9-9CB4-4180-B5DD-09808DDB43F1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1546" name="Rectangle 37">
          <a:extLst>
            <a:ext uri="{FF2B5EF4-FFF2-40B4-BE49-F238E27FC236}">
              <a16:creationId xmlns:a16="http://schemas.microsoft.com/office/drawing/2014/main" id="{364B89E8-2E91-4E43-AC02-D1862DB12E4F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547" name="Rectangle 15">
          <a:extLst>
            <a:ext uri="{FF2B5EF4-FFF2-40B4-BE49-F238E27FC236}">
              <a16:creationId xmlns:a16="http://schemas.microsoft.com/office/drawing/2014/main" id="{2FCA5AAC-60FD-490A-9261-3BD02E0B4FD6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548" name="Rectangle 29">
          <a:extLst>
            <a:ext uri="{FF2B5EF4-FFF2-40B4-BE49-F238E27FC236}">
              <a16:creationId xmlns:a16="http://schemas.microsoft.com/office/drawing/2014/main" id="{23A26C18-AB0E-4FF9-8C60-2812FE108BF0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549" name="Rectangle 33">
          <a:extLst>
            <a:ext uri="{FF2B5EF4-FFF2-40B4-BE49-F238E27FC236}">
              <a16:creationId xmlns:a16="http://schemas.microsoft.com/office/drawing/2014/main" id="{90C94AE2-5630-4B4E-A045-138F11DCE406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550" name="Rectangle 37">
          <a:extLst>
            <a:ext uri="{FF2B5EF4-FFF2-40B4-BE49-F238E27FC236}">
              <a16:creationId xmlns:a16="http://schemas.microsoft.com/office/drawing/2014/main" id="{57FBDE84-B432-4AAB-8D06-9E8F9F6A73BD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551" name="Rectangle 15">
          <a:extLst>
            <a:ext uri="{FF2B5EF4-FFF2-40B4-BE49-F238E27FC236}">
              <a16:creationId xmlns:a16="http://schemas.microsoft.com/office/drawing/2014/main" id="{A6D4AD34-F24D-4ACD-AD43-7BA769BFD872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552" name="Rectangle 29">
          <a:extLst>
            <a:ext uri="{FF2B5EF4-FFF2-40B4-BE49-F238E27FC236}">
              <a16:creationId xmlns:a16="http://schemas.microsoft.com/office/drawing/2014/main" id="{8568D5B4-1221-46B8-9075-1BBFB7CDCBC2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553" name="Rectangle 33">
          <a:extLst>
            <a:ext uri="{FF2B5EF4-FFF2-40B4-BE49-F238E27FC236}">
              <a16:creationId xmlns:a16="http://schemas.microsoft.com/office/drawing/2014/main" id="{B5715099-4128-4405-950A-1D8BDDAA5C97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554" name="Rectangle 37">
          <a:extLst>
            <a:ext uri="{FF2B5EF4-FFF2-40B4-BE49-F238E27FC236}">
              <a16:creationId xmlns:a16="http://schemas.microsoft.com/office/drawing/2014/main" id="{784139FC-8159-48C0-B9E0-832BD9440FB8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555" name="Rectangle 15">
          <a:extLst>
            <a:ext uri="{FF2B5EF4-FFF2-40B4-BE49-F238E27FC236}">
              <a16:creationId xmlns:a16="http://schemas.microsoft.com/office/drawing/2014/main" id="{A4489B13-119B-45CE-B1CA-0D93018730B8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556" name="Rectangle 29">
          <a:extLst>
            <a:ext uri="{FF2B5EF4-FFF2-40B4-BE49-F238E27FC236}">
              <a16:creationId xmlns:a16="http://schemas.microsoft.com/office/drawing/2014/main" id="{7985AC55-27A1-410B-A67C-312BFDAC30B6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557" name="Rectangle 33">
          <a:extLst>
            <a:ext uri="{FF2B5EF4-FFF2-40B4-BE49-F238E27FC236}">
              <a16:creationId xmlns:a16="http://schemas.microsoft.com/office/drawing/2014/main" id="{7EF54A54-E793-4A21-89D5-A51374D1EA8D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558" name="Rectangle 37">
          <a:extLst>
            <a:ext uri="{FF2B5EF4-FFF2-40B4-BE49-F238E27FC236}">
              <a16:creationId xmlns:a16="http://schemas.microsoft.com/office/drawing/2014/main" id="{2F14B867-0CD5-44B9-AEB7-864FEF4189E7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559" name="Rectangle 15">
          <a:extLst>
            <a:ext uri="{FF2B5EF4-FFF2-40B4-BE49-F238E27FC236}">
              <a16:creationId xmlns:a16="http://schemas.microsoft.com/office/drawing/2014/main" id="{9AE40F53-9C5E-4C73-AD87-15F4642A86EF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560" name="Rectangle 29">
          <a:extLst>
            <a:ext uri="{FF2B5EF4-FFF2-40B4-BE49-F238E27FC236}">
              <a16:creationId xmlns:a16="http://schemas.microsoft.com/office/drawing/2014/main" id="{C2771807-09B8-4659-94ED-3935BDB64C09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561" name="Rectangle 33">
          <a:extLst>
            <a:ext uri="{FF2B5EF4-FFF2-40B4-BE49-F238E27FC236}">
              <a16:creationId xmlns:a16="http://schemas.microsoft.com/office/drawing/2014/main" id="{B59146CB-190B-4E14-8F41-AA17BE72FBD6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562" name="Rectangle 37">
          <a:extLst>
            <a:ext uri="{FF2B5EF4-FFF2-40B4-BE49-F238E27FC236}">
              <a16:creationId xmlns:a16="http://schemas.microsoft.com/office/drawing/2014/main" id="{91E88CA7-851C-444D-BB99-AE7C90EBE2DD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1563" name="Rectangle 15">
          <a:extLst>
            <a:ext uri="{FF2B5EF4-FFF2-40B4-BE49-F238E27FC236}">
              <a16:creationId xmlns:a16="http://schemas.microsoft.com/office/drawing/2014/main" id="{C7F789AA-719C-4EF6-9333-02DFB443A7BE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1564" name="Rectangle 29">
          <a:extLst>
            <a:ext uri="{FF2B5EF4-FFF2-40B4-BE49-F238E27FC236}">
              <a16:creationId xmlns:a16="http://schemas.microsoft.com/office/drawing/2014/main" id="{E7D0A742-51BD-4C2F-949D-13FD90D620FC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1565" name="Rectangle 33">
          <a:extLst>
            <a:ext uri="{FF2B5EF4-FFF2-40B4-BE49-F238E27FC236}">
              <a16:creationId xmlns:a16="http://schemas.microsoft.com/office/drawing/2014/main" id="{C5266B6E-A1CA-4A0F-AA40-AD8B7AD6D94E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1566" name="Rectangle 37">
          <a:extLst>
            <a:ext uri="{FF2B5EF4-FFF2-40B4-BE49-F238E27FC236}">
              <a16:creationId xmlns:a16="http://schemas.microsoft.com/office/drawing/2014/main" id="{9A60B0D6-3C3B-4477-AEB2-7C00A9A9FBF5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567" name="Rectangle 15">
          <a:extLst>
            <a:ext uri="{FF2B5EF4-FFF2-40B4-BE49-F238E27FC236}">
              <a16:creationId xmlns:a16="http://schemas.microsoft.com/office/drawing/2014/main" id="{58156F8B-C3DC-498A-A906-A97756CF05E5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568" name="Rectangle 29">
          <a:extLst>
            <a:ext uri="{FF2B5EF4-FFF2-40B4-BE49-F238E27FC236}">
              <a16:creationId xmlns:a16="http://schemas.microsoft.com/office/drawing/2014/main" id="{C347BAE6-13D5-4D53-A560-DCE9880EAF87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569" name="Rectangle 33">
          <a:extLst>
            <a:ext uri="{FF2B5EF4-FFF2-40B4-BE49-F238E27FC236}">
              <a16:creationId xmlns:a16="http://schemas.microsoft.com/office/drawing/2014/main" id="{508D0D1E-6293-4F29-A64F-208937912F99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570" name="Rectangle 37">
          <a:extLst>
            <a:ext uri="{FF2B5EF4-FFF2-40B4-BE49-F238E27FC236}">
              <a16:creationId xmlns:a16="http://schemas.microsoft.com/office/drawing/2014/main" id="{F67082EB-48BC-4B97-BEB7-687EF8E7FE2C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571" name="Rectangle 15">
          <a:extLst>
            <a:ext uri="{FF2B5EF4-FFF2-40B4-BE49-F238E27FC236}">
              <a16:creationId xmlns:a16="http://schemas.microsoft.com/office/drawing/2014/main" id="{D68A5872-FEE6-4A09-AFB4-9D5A26D349F4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572" name="Rectangle 29">
          <a:extLst>
            <a:ext uri="{FF2B5EF4-FFF2-40B4-BE49-F238E27FC236}">
              <a16:creationId xmlns:a16="http://schemas.microsoft.com/office/drawing/2014/main" id="{1E4DC874-FAE2-4A23-88E0-A295AD3B6290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573" name="Rectangle 33">
          <a:extLst>
            <a:ext uri="{FF2B5EF4-FFF2-40B4-BE49-F238E27FC236}">
              <a16:creationId xmlns:a16="http://schemas.microsoft.com/office/drawing/2014/main" id="{1AEEB968-9D16-45EB-BD6D-DBAFB7D4D43B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574" name="Rectangle 37">
          <a:extLst>
            <a:ext uri="{FF2B5EF4-FFF2-40B4-BE49-F238E27FC236}">
              <a16:creationId xmlns:a16="http://schemas.microsoft.com/office/drawing/2014/main" id="{62D1162C-7DEF-4405-AE88-14FF2E97E180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575" name="Rectangle 15">
          <a:extLst>
            <a:ext uri="{FF2B5EF4-FFF2-40B4-BE49-F238E27FC236}">
              <a16:creationId xmlns:a16="http://schemas.microsoft.com/office/drawing/2014/main" id="{13AE547E-3BEC-4E46-8D62-E01616B555F6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576" name="Rectangle 29">
          <a:extLst>
            <a:ext uri="{FF2B5EF4-FFF2-40B4-BE49-F238E27FC236}">
              <a16:creationId xmlns:a16="http://schemas.microsoft.com/office/drawing/2014/main" id="{B287D5EE-47E2-46BF-8FA1-43A657C10F61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577" name="Rectangle 33">
          <a:extLst>
            <a:ext uri="{FF2B5EF4-FFF2-40B4-BE49-F238E27FC236}">
              <a16:creationId xmlns:a16="http://schemas.microsoft.com/office/drawing/2014/main" id="{9C58C45F-09E4-4B9E-84B3-29A92B3E39FC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578" name="Rectangle 37">
          <a:extLst>
            <a:ext uri="{FF2B5EF4-FFF2-40B4-BE49-F238E27FC236}">
              <a16:creationId xmlns:a16="http://schemas.microsoft.com/office/drawing/2014/main" id="{2C61D498-2D27-40B1-A8F7-233FD51F1456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579" name="Rectangle 15">
          <a:extLst>
            <a:ext uri="{FF2B5EF4-FFF2-40B4-BE49-F238E27FC236}">
              <a16:creationId xmlns:a16="http://schemas.microsoft.com/office/drawing/2014/main" id="{A250E17D-52DE-4A61-8A72-B43200F10BF5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580" name="Rectangle 29">
          <a:extLst>
            <a:ext uri="{FF2B5EF4-FFF2-40B4-BE49-F238E27FC236}">
              <a16:creationId xmlns:a16="http://schemas.microsoft.com/office/drawing/2014/main" id="{083DA7C0-BCC6-440C-9272-77F88E788F10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581" name="Rectangle 33">
          <a:extLst>
            <a:ext uri="{FF2B5EF4-FFF2-40B4-BE49-F238E27FC236}">
              <a16:creationId xmlns:a16="http://schemas.microsoft.com/office/drawing/2014/main" id="{B5CE61E5-3CA9-4D77-9716-5F8E515905EA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582" name="Rectangle 37">
          <a:extLst>
            <a:ext uri="{FF2B5EF4-FFF2-40B4-BE49-F238E27FC236}">
              <a16:creationId xmlns:a16="http://schemas.microsoft.com/office/drawing/2014/main" id="{1D10D259-266C-4534-B41A-CD8D8FB675B6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583" name="Rectangle 15">
          <a:extLst>
            <a:ext uri="{FF2B5EF4-FFF2-40B4-BE49-F238E27FC236}">
              <a16:creationId xmlns:a16="http://schemas.microsoft.com/office/drawing/2014/main" id="{A81FDFE0-A22B-4C9A-8262-EDA959CC36E6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584" name="Rectangle 29">
          <a:extLst>
            <a:ext uri="{FF2B5EF4-FFF2-40B4-BE49-F238E27FC236}">
              <a16:creationId xmlns:a16="http://schemas.microsoft.com/office/drawing/2014/main" id="{32BBC03A-0020-46E4-903D-2004093C8C5B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585" name="Rectangle 33">
          <a:extLst>
            <a:ext uri="{FF2B5EF4-FFF2-40B4-BE49-F238E27FC236}">
              <a16:creationId xmlns:a16="http://schemas.microsoft.com/office/drawing/2014/main" id="{6D5F507F-8402-4359-8CC6-656F312E9BE1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586" name="Rectangle 37">
          <a:extLst>
            <a:ext uri="{FF2B5EF4-FFF2-40B4-BE49-F238E27FC236}">
              <a16:creationId xmlns:a16="http://schemas.microsoft.com/office/drawing/2014/main" id="{B5D295F5-E73D-4E92-B98C-22AF4C62796E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587" name="Rectangle 15">
          <a:extLst>
            <a:ext uri="{FF2B5EF4-FFF2-40B4-BE49-F238E27FC236}">
              <a16:creationId xmlns:a16="http://schemas.microsoft.com/office/drawing/2014/main" id="{A01296E8-7118-4F76-AA25-7A367C34F887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588" name="Rectangle 29">
          <a:extLst>
            <a:ext uri="{FF2B5EF4-FFF2-40B4-BE49-F238E27FC236}">
              <a16:creationId xmlns:a16="http://schemas.microsoft.com/office/drawing/2014/main" id="{58C37586-C068-4676-A6C7-1FC9488EA879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589" name="Rectangle 33">
          <a:extLst>
            <a:ext uri="{FF2B5EF4-FFF2-40B4-BE49-F238E27FC236}">
              <a16:creationId xmlns:a16="http://schemas.microsoft.com/office/drawing/2014/main" id="{701FF838-591E-417C-B0FE-B4DE27451B6C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590" name="Rectangle 37">
          <a:extLst>
            <a:ext uri="{FF2B5EF4-FFF2-40B4-BE49-F238E27FC236}">
              <a16:creationId xmlns:a16="http://schemas.microsoft.com/office/drawing/2014/main" id="{75F6A0C4-9504-4DEB-A013-B4BD1A8C46D8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591" name="Rectangle 15">
          <a:extLst>
            <a:ext uri="{FF2B5EF4-FFF2-40B4-BE49-F238E27FC236}">
              <a16:creationId xmlns:a16="http://schemas.microsoft.com/office/drawing/2014/main" id="{3C0E1C7B-4786-4DA1-947F-6D082060CBDF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592" name="Rectangle 29">
          <a:extLst>
            <a:ext uri="{FF2B5EF4-FFF2-40B4-BE49-F238E27FC236}">
              <a16:creationId xmlns:a16="http://schemas.microsoft.com/office/drawing/2014/main" id="{4B35353B-2740-4D0D-AAE5-59329237EEBD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593" name="Rectangle 33">
          <a:extLst>
            <a:ext uri="{FF2B5EF4-FFF2-40B4-BE49-F238E27FC236}">
              <a16:creationId xmlns:a16="http://schemas.microsoft.com/office/drawing/2014/main" id="{08334BBF-8465-451D-833F-07406ED450AB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594" name="Rectangle 37">
          <a:extLst>
            <a:ext uri="{FF2B5EF4-FFF2-40B4-BE49-F238E27FC236}">
              <a16:creationId xmlns:a16="http://schemas.microsoft.com/office/drawing/2014/main" id="{8E4C9E76-847D-4681-BEDD-EE24344BDEDE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595" name="Rectangle 15">
          <a:extLst>
            <a:ext uri="{FF2B5EF4-FFF2-40B4-BE49-F238E27FC236}">
              <a16:creationId xmlns:a16="http://schemas.microsoft.com/office/drawing/2014/main" id="{2657A2E4-DE7D-4C4D-9FEE-BD96725E1C4A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596" name="Rectangle 29">
          <a:extLst>
            <a:ext uri="{FF2B5EF4-FFF2-40B4-BE49-F238E27FC236}">
              <a16:creationId xmlns:a16="http://schemas.microsoft.com/office/drawing/2014/main" id="{D2DD7C18-02E8-4F57-A9D8-A24404FBFCEC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597" name="Rectangle 33">
          <a:extLst>
            <a:ext uri="{FF2B5EF4-FFF2-40B4-BE49-F238E27FC236}">
              <a16:creationId xmlns:a16="http://schemas.microsoft.com/office/drawing/2014/main" id="{E2F96879-411F-4187-B79D-C2746E2F703E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598" name="Rectangle 37">
          <a:extLst>
            <a:ext uri="{FF2B5EF4-FFF2-40B4-BE49-F238E27FC236}">
              <a16:creationId xmlns:a16="http://schemas.microsoft.com/office/drawing/2014/main" id="{06FBD89D-4A14-4C7B-9456-75ACC684D046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599" name="Rectangle 15">
          <a:extLst>
            <a:ext uri="{FF2B5EF4-FFF2-40B4-BE49-F238E27FC236}">
              <a16:creationId xmlns:a16="http://schemas.microsoft.com/office/drawing/2014/main" id="{402A1E7E-71C9-4E28-A9C9-3EB3B65D0DEA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600" name="Rectangle 29">
          <a:extLst>
            <a:ext uri="{FF2B5EF4-FFF2-40B4-BE49-F238E27FC236}">
              <a16:creationId xmlns:a16="http://schemas.microsoft.com/office/drawing/2014/main" id="{9093ADE1-EF40-41FA-B144-2C4E52F5AE51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601" name="Rectangle 33">
          <a:extLst>
            <a:ext uri="{FF2B5EF4-FFF2-40B4-BE49-F238E27FC236}">
              <a16:creationId xmlns:a16="http://schemas.microsoft.com/office/drawing/2014/main" id="{7C20035D-A178-4D58-8D88-7CDC3B38FC4C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602" name="Rectangle 37">
          <a:extLst>
            <a:ext uri="{FF2B5EF4-FFF2-40B4-BE49-F238E27FC236}">
              <a16:creationId xmlns:a16="http://schemas.microsoft.com/office/drawing/2014/main" id="{5DAD2781-829F-47B8-BC09-B81A95DE2420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603" name="Rectangle 15">
          <a:extLst>
            <a:ext uri="{FF2B5EF4-FFF2-40B4-BE49-F238E27FC236}">
              <a16:creationId xmlns:a16="http://schemas.microsoft.com/office/drawing/2014/main" id="{6CE5D4B6-FD15-4973-9F44-A401BAE90957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604" name="Rectangle 29">
          <a:extLst>
            <a:ext uri="{FF2B5EF4-FFF2-40B4-BE49-F238E27FC236}">
              <a16:creationId xmlns:a16="http://schemas.microsoft.com/office/drawing/2014/main" id="{39D9806C-1335-4518-9DBB-3C26B50CE8E8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605" name="Rectangle 33">
          <a:extLst>
            <a:ext uri="{FF2B5EF4-FFF2-40B4-BE49-F238E27FC236}">
              <a16:creationId xmlns:a16="http://schemas.microsoft.com/office/drawing/2014/main" id="{A8847FB1-8AB9-4C7B-89A4-C9A4B88D038A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606" name="Rectangle 37">
          <a:extLst>
            <a:ext uri="{FF2B5EF4-FFF2-40B4-BE49-F238E27FC236}">
              <a16:creationId xmlns:a16="http://schemas.microsoft.com/office/drawing/2014/main" id="{8A4326A6-1876-4B6C-AE6E-6E9B521FF009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1607" name="Rectangle 15">
          <a:extLst>
            <a:ext uri="{FF2B5EF4-FFF2-40B4-BE49-F238E27FC236}">
              <a16:creationId xmlns:a16="http://schemas.microsoft.com/office/drawing/2014/main" id="{F48ED654-4EDF-4631-B183-D34E374D0907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1608" name="Rectangle 29">
          <a:extLst>
            <a:ext uri="{FF2B5EF4-FFF2-40B4-BE49-F238E27FC236}">
              <a16:creationId xmlns:a16="http://schemas.microsoft.com/office/drawing/2014/main" id="{9FA48AA8-65B8-4DE8-8D27-AF50027FD529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1609" name="Rectangle 33">
          <a:extLst>
            <a:ext uri="{FF2B5EF4-FFF2-40B4-BE49-F238E27FC236}">
              <a16:creationId xmlns:a16="http://schemas.microsoft.com/office/drawing/2014/main" id="{9C3BDA95-FC96-4360-AEA9-9AC0F22F8F54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1610" name="Rectangle 37">
          <a:extLst>
            <a:ext uri="{FF2B5EF4-FFF2-40B4-BE49-F238E27FC236}">
              <a16:creationId xmlns:a16="http://schemas.microsoft.com/office/drawing/2014/main" id="{FB7835A8-E83A-452A-88B1-719E92186D42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611" name="Rectangle 15">
          <a:extLst>
            <a:ext uri="{FF2B5EF4-FFF2-40B4-BE49-F238E27FC236}">
              <a16:creationId xmlns:a16="http://schemas.microsoft.com/office/drawing/2014/main" id="{3CDBEB0D-40EA-4F35-A884-88EBFAB292ED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612" name="Rectangle 29">
          <a:extLst>
            <a:ext uri="{FF2B5EF4-FFF2-40B4-BE49-F238E27FC236}">
              <a16:creationId xmlns:a16="http://schemas.microsoft.com/office/drawing/2014/main" id="{20159038-8C94-490D-B6FE-86CE94E19A02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613" name="Rectangle 33">
          <a:extLst>
            <a:ext uri="{FF2B5EF4-FFF2-40B4-BE49-F238E27FC236}">
              <a16:creationId xmlns:a16="http://schemas.microsoft.com/office/drawing/2014/main" id="{7EC3B071-86B8-4EE0-9DF8-E927BD302590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614" name="Rectangle 37">
          <a:extLst>
            <a:ext uri="{FF2B5EF4-FFF2-40B4-BE49-F238E27FC236}">
              <a16:creationId xmlns:a16="http://schemas.microsoft.com/office/drawing/2014/main" id="{38889C89-4C6D-4157-AECD-93245F3B572D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615" name="Rectangle 15">
          <a:extLst>
            <a:ext uri="{FF2B5EF4-FFF2-40B4-BE49-F238E27FC236}">
              <a16:creationId xmlns:a16="http://schemas.microsoft.com/office/drawing/2014/main" id="{5AED509A-716F-42BC-BD01-122C79BA810F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616" name="Rectangle 29">
          <a:extLst>
            <a:ext uri="{FF2B5EF4-FFF2-40B4-BE49-F238E27FC236}">
              <a16:creationId xmlns:a16="http://schemas.microsoft.com/office/drawing/2014/main" id="{183529C0-4C3F-4EF3-AE70-71BE8FE80A57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617" name="Rectangle 33">
          <a:extLst>
            <a:ext uri="{FF2B5EF4-FFF2-40B4-BE49-F238E27FC236}">
              <a16:creationId xmlns:a16="http://schemas.microsoft.com/office/drawing/2014/main" id="{FC433E83-4DDF-4188-8598-0850A82416B4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618" name="Rectangle 37">
          <a:extLst>
            <a:ext uri="{FF2B5EF4-FFF2-40B4-BE49-F238E27FC236}">
              <a16:creationId xmlns:a16="http://schemas.microsoft.com/office/drawing/2014/main" id="{B36CB380-1BFA-417A-AA1B-C657D5787C13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619" name="Rectangle 15">
          <a:extLst>
            <a:ext uri="{FF2B5EF4-FFF2-40B4-BE49-F238E27FC236}">
              <a16:creationId xmlns:a16="http://schemas.microsoft.com/office/drawing/2014/main" id="{BD7A1993-C226-49D1-8FFB-883D968683CD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620" name="Rectangle 29">
          <a:extLst>
            <a:ext uri="{FF2B5EF4-FFF2-40B4-BE49-F238E27FC236}">
              <a16:creationId xmlns:a16="http://schemas.microsoft.com/office/drawing/2014/main" id="{6E72D685-EFDC-4851-99AD-22E8F92233BD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621" name="Rectangle 33">
          <a:extLst>
            <a:ext uri="{FF2B5EF4-FFF2-40B4-BE49-F238E27FC236}">
              <a16:creationId xmlns:a16="http://schemas.microsoft.com/office/drawing/2014/main" id="{5B451A50-95A0-4EEA-9ACB-FC4DB179C23A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622" name="Rectangle 37">
          <a:extLst>
            <a:ext uri="{FF2B5EF4-FFF2-40B4-BE49-F238E27FC236}">
              <a16:creationId xmlns:a16="http://schemas.microsoft.com/office/drawing/2014/main" id="{72A1CCB4-E2EA-4703-85F6-4F202A33737A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623" name="Rectangle 15">
          <a:extLst>
            <a:ext uri="{FF2B5EF4-FFF2-40B4-BE49-F238E27FC236}">
              <a16:creationId xmlns:a16="http://schemas.microsoft.com/office/drawing/2014/main" id="{B2EC2263-BD49-49D8-9671-5657D91DAF5E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624" name="Rectangle 29">
          <a:extLst>
            <a:ext uri="{FF2B5EF4-FFF2-40B4-BE49-F238E27FC236}">
              <a16:creationId xmlns:a16="http://schemas.microsoft.com/office/drawing/2014/main" id="{2B64C5D7-F46D-4F72-BDD2-7F28A8B2E03C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625" name="Rectangle 33">
          <a:extLst>
            <a:ext uri="{FF2B5EF4-FFF2-40B4-BE49-F238E27FC236}">
              <a16:creationId xmlns:a16="http://schemas.microsoft.com/office/drawing/2014/main" id="{FD10D64A-2896-4BEE-B279-23B4FFD14A3E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626" name="Rectangle 37">
          <a:extLst>
            <a:ext uri="{FF2B5EF4-FFF2-40B4-BE49-F238E27FC236}">
              <a16:creationId xmlns:a16="http://schemas.microsoft.com/office/drawing/2014/main" id="{6E80D182-3272-4ECE-9B3A-5A1377E1729C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1627" name="Rectangle 15">
          <a:extLst>
            <a:ext uri="{FF2B5EF4-FFF2-40B4-BE49-F238E27FC236}">
              <a16:creationId xmlns:a16="http://schemas.microsoft.com/office/drawing/2014/main" id="{2D24BB2B-17A3-411C-ABAD-026240447846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1628" name="Rectangle 29">
          <a:extLst>
            <a:ext uri="{FF2B5EF4-FFF2-40B4-BE49-F238E27FC236}">
              <a16:creationId xmlns:a16="http://schemas.microsoft.com/office/drawing/2014/main" id="{0A5E40C6-9487-451E-80C2-F0BA0B9F0A5F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1629" name="Rectangle 33">
          <a:extLst>
            <a:ext uri="{FF2B5EF4-FFF2-40B4-BE49-F238E27FC236}">
              <a16:creationId xmlns:a16="http://schemas.microsoft.com/office/drawing/2014/main" id="{7BDC8189-19CD-4E49-BA66-824466AB2174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1630" name="Rectangle 37">
          <a:extLst>
            <a:ext uri="{FF2B5EF4-FFF2-40B4-BE49-F238E27FC236}">
              <a16:creationId xmlns:a16="http://schemas.microsoft.com/office/drawing/2014/main" id="{879C7844-4F49-4D72-8FCB-97CFF11897CF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631" name="Rectangle 15">
          <a:extLst>
            <a:ext uri="{FF2B5EF4-FFF2-40B4-BE49-F238E27FC236}">
              <a16:creationId xmlns:a16="http://schemas.microsoft.com/office/drawing/2014/main" id="{C3699A15-1FBF-48C7-BDFA-421C4EC56FC7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632" name="Rectangle 29">
          <a:extLst>
            <a:ext uri="{FF2B5EF4-FFF2-40B4-BE49-F238E27FC236}">
              <a16:creationId xmlns:a16="http://schemas.microsoft.com/office/drawing/2014/main" id="{D6D53583-07D9-49CB-8A1B-987B57924B89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633" name="Rectangle 33">
          <a:extLst>
            <a:ext uri="{FF2B5EF4-FFF2-40B4-BE49-F238E27FC236}">
              <a16:creationId xmlns:a16="http://schemas.microsoft.com/office/drawing/2014/main" id="{A3C852B0-7596-4A2F-BA07-CB87A2CA02DB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634" name="Rectangle 37">
          <a:extLst>
            <a:ext uri="{FF2B5EF4-FFF2-40B4-BE49-F238E27FC236}">
              <a16:creationId xmlns:a16="http://schemas.microsoft.com/office/drawing/2014/main" id="{8E256BDB-AEFC-41C7-A7B1-F4C27D19C6AF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635" name="Rectangle 15">
          <a:extLst>
            <a:ext uri="{FF2B5EF4-FFF2-40B4-BE49-F238E27FC236}">
              <a16:creationId xmlns:a16="http://schemas.microsoft.com/office/drawing/2014/main" id="{8201C5DE-91E3-4E99-BA99-DE16840E71EE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636" name="Rectangle 29">
          <a:extLst>
            <a:ext uri="{FF2B5EF4-FFF2-40B4-BE49-F238E27FC236}">
              <a16:creationId xmlns:a16="http://schemas.microsoft.com/office/drawing/2014/main" id="{35FC6DBF-D5C6-4F6C-A3F7-568FD0BBDBAB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637" name="Rectangle 33">
          <a:extLst>
            <a:ext uri="{FF2B5EF4-FFF2-40B4-BE49-F238E27FC236}">
              <a16:creationId xmlns:a16="http://schemas.microsoft.com/office/drawing/2014/main" id="{651E2430-6C45-4A7E-AD9B-E8D5F4C2151D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638" name="Rectangle 37">
          <a:extLst>
            <a:ext uri="{FF2B5EF4-FFF2-40B4-BE49-F238E27FC236}">
              <a16:creationId xmlns:a16="http://schemas.microsoft.com/office/drawing/2014/main" id="{5F97B00D-6C05-4D97-B2EB-167E0423E39B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639" name="Rectangle 15">
          <a:extLst>
            <a:ext uri="{FF2B5EF4-FFF2-40B4-BE49-F238E27FC236}">
              <a16:creationId xmlns:a16="http://schemas.microsoft.com/office/drawing/2014/main" id="{0F2D744A-165F-4085-B12D-0907F0E9F7D0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640" name="Rectangle 29">
          <a:extLst>
            <a:ext uri="{FF2B5EF4-FFF2-40B4-BE49-F238E27FC236}">
              <a16:creationId xmlns:a16="http://schemas.microsoft.com/office/drawing/2014/main" id="{1D115DC1-0B41-4A5C-BD15-8029F95A561A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641" name="Rectangle 33">
          <a:extLst>
            <a:ext uri="{FF2B5EF4-FFF2-40B4-BE49-F238E27FC236}">
              <a16:creationId xmlns:a16="http://schemas.microsoft.com/office/drawing/2014/main" id="{E5574393-AA96-4391-BCF6-3144EE2666F9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642" name="Rectangle 37">
          <a:extLst>
            <a:ext uri="{FF2B5EF4-FFF2-40B4-BE49-F238E27FC236}">
              <a16:creationId xmlns:a16="http://schemas.microsoft.com/office/drawing/2014/main" id="{E7EAFA12-6932-4F38-9D0C-FB6F19A538FB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643" name="Rectangle 15">
          <a:extLst>
            <a:ext uri="{FF2B5EF4-FFF2-40B4-BE49-F238E27FC236}">
              <a16:creationId xmlns:a16="http://schemas.microsoft.com/office/drawing/2014/main" id="{6DD17880-AF13-4621-8051-DC26CE903E15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644" name="Rectangle 29">
          <a:extLst>
            <a:ext uri="{FF2B5EF4-FFF2-40B4-BE49-F238E27FC236}">
              <a16:creationId xmlns:a16="http://schemas.microsoft.com/office/drawing/2014/main" id="{BF536AA1-2A00-4368-A238-BA1115331890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645" name="Rectangle 33">
          <a:extLst>
            <a:ext uri="{FF2B5EF4-FFF2-40B4-BE49-F238E27FC236}">
              <a16:creationId xmlns:a16="http://schemas.microsoft.com/office/drawing/2014/main" id="{1DAA6BCA-AF38-49D1-ACFE-5F44187E6970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646" name="Rectangle 37">
          <a:extLst>
            <a:ext uri="{FF2B5EF4-FFF2-40B4-BE49-F238E27FC236}">
              <a16:creationId xmlns:a16="http://schemas.microsoft.com/office/drawing/2014/main" id="{57720CDF-DE28-4885-84FE-B684850A4562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647" name="Rectangle 15">
          <a:extLst>
            <a:ext uri="{FF2B5EF4-FFF2-40B4-BE49-F238E27FC236}">
              <a16:creationId xmlns:a16="http://schemas.microsoft.com/office/drawing/2014/main" id="{0453B140-FDED-4CBA-B872-DE38DB0859A8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648" name="Rectangle 29">
          <a:extLst>
            <a:ext uri="{FF2B5EF4-FFF2-40B4-BE49-F238E27FC236}">
              <a16:creationId xmlns:a16="http://schemas.microsoft.com/office/drawing/2014/main" id="{6CDE199D-D6C9-478B-B09D-9479AAFDABEE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649" name="Rectangle 33">
          <a:extLst>
            <a:ext uri="{FF2B5EF4-FFF2-40B4-BE49-F238E27FC236}">
              <a16:creationId xmlns:a16="http://schemas.microsoft.com/office/drawing/2014/main" id="{52112583-07AE-40D2-961E-FD23870A6AE0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650" name="Rectangle 37">
          <a:extLst>
            <a:ext uri="{FF2B5EF4-FFF2-40B4-BE49-F238E27FC236}">
              <a16:creationId xmlns:a16="http://schemas.microsoft.com/office/drawing/2014/main" id="{082067CF-2538-447C-AECD-1AF85DC6F61E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651" name="Rectangle 15">
          <a:extLst>
            <a:ext uri="{FF2B5EF4-FFF2-40B4-BE49-F238E27FC236}">
              <a16:creationId xmlns:a16="http://schemas.microsoft.com/office/drawing/2014/main" id="{233A7043-2A04-4EFE-981F-B64317CA2300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652" name="Rectangle 29">
          <a:extLst>
            <a:ext uri="{FF2B5EF4-FFF2-40B4-BE49-F238E27FC236}">
              <a16:creationId xmlns:a16="http://schemas.microsoft.com/office/drawing/2014/main" id="{E8B3265A-ACD0-4A8D-A73E-7AE630F39C28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653" name="Rectangle 33">
          <a:extLst>
            <a:ext uri="{FF2B5EF4-FFF2-40B4-BE49-F238E27FC236}">
              <a16:creationId xmlns:a16="http://schemas.microsoft.com/office/drawing/2014/main" id="{9A8FC644-640E-4DBA-9279-A714B3C1D546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654" name="Rectangle 37">
          <a:extLst>
            <a:ext uri="{FF2B5EF4-FFF2-40B4-BE49-F238E27FC236}">
              <a16:creationId xmlns:a16="http://schemas.microsoft.com/office/drawing/2014/main" id="{61A55D00-1E8C-48F8-B7AD-2C77E6FAD8CA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655" name="Rectangle 15">
          <a:extLst>
            <a:ext uri="{FF2B5EF4-FFF2-40B4-BE49-F238E27FC236}">
              <a16:creationId xmlns:a16="http://schemas.microsoft.com/office/drawing/2014/main" id="{4BFE4446-E149-4A7C-B0FE-18D7BBD21E9D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656" name="Rectangle 29">
          <a:extLst>
            <a:ext uri="{FF2B5EF4-FFF2-40B4-BE49-F238E27FC236}">
              <a16:creationId xmlns:a16="http://schemas.microsoft.com/office/drawing/2014/main" id="{D0A78C0F-D84C-44AA-886C-D873B98EF948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657" name="Rectangle 33">
          <a:extLst>
            <a:ext uri="{FF2B5EF4-FFF2-40B4-BE49-F238E27FC236}">
              <a16:creationId xmlns:a16="http://schemas.microsoft.com/office/drawing/2014/main" id="{8469960E-699B-41C4-8315-BB3E93AD3BFE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658" name="Rectangle 37">
          <a:extLst>
            <a:ext uri="{FF2B5EF4-FFF2-40B4-BE49-F238E27FC236}">
              <a16:creationId xmlns:a16="http://schemas.microsoft.com/office/drawing/2014/main" id="{0A3D3004-AE52-4DBF-8CC1-5A120C1AA774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659" name="Rectangle 15">
          <a:extLst>
            <a:ext uri="{FF2B5EF4-FFF2-40B4-BE49-F238E27FC236}">
              <a16:creationId xmlns:a16="http://schemas.microsoft.com/office/drawing/2014/main" id="{A54979E3-5E38-44F6-BF7F-D5F61C87E9B3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660" name="Rectangle 29">
          <a:extLst>
            <a:ext uri="{FF2B5EF4-FFF2-40B4-BE49-F238E27FC236}">
              <a16:creationId xmlns:a16="http://schemas.microsoft.com/office/drawing/2014/main" id="{9C3B1DDC-2AC5-4AE0-94D2-EDAD5AE4FC6A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661" name="Rectangle 33">
          <a:extLst>
            <a:ext uri="{FF2B5EF4-FFF2-40B4-BE49-F238E27FC236}">
              <a16:creationId xmlns:a16="http://schemas.microsoft.com/office/drawing/2014/main" id="{BC15C10D-AE89-4070-BD47-E1AA1B646DBF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662" name="Rectangle 37">
          <a:extLst>
            <a:ext uri="{FF2B5EF4-FFF2-40B4-BE49-F238E27FC236}">
              <a16:creationId xmlns:a16="http://schemas.microsoft.com/office/drawing/2014/main" id="{A2470B05-CCAD-4B6B-88E0-1C9C602D2710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663" name="Rectangle 15">
          <a:extLst>
            <a:ext uri="{FF2B5EF4-FFF2-40B4-BE49-F238E27FC236}">
              <a16:creationId xmlns:a16="http://schemas.microsoft.com/office/drawing/2014/main" id="{77E0B829-9202-4447-9951-034AD8342B3A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664" name="Rectangle 29">
          <a:extLst>
            <a:ext uri="{FF2B5EF4-FFF2-40B4-BE49-F238E27FC236}">
              <a16:creationId xmlns:a16="http://schemas.microsoft.com/office/drawing/2014/main" id="{4368E5D6-2E7D-4D83-83FD-6C29E103DE31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665" name="Rectangle 33">
          <a:extLst>
            <a:ext uri="{FF2B5EF4-FFF2-40B4-BE49-F238E27FC236}">
              <a16:creationId xmlns:a16="http://schemas.microsoft.com/office/drawing/2014/main" id="{16AD5B4D-BECA-420C-997B-AA264E9C881B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666" name="Rectangle 37">
          <a:extLst>
            <a:ext uri="{FF2B5EF4-FFF2-40B4-BE49-F238E27FC236}">
              <a16:creationId xmlns:a16="http://schemas.microsoft.com/office/drawing/2014/main" id="{9CFABB0D-CAA0-41FE-81FF-3D444B0DF227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667" name="Rectangle 15">
          <a:extLst>
            <a:ext uri="{FF2B5EF4-FFF2-40B4-BE49-F238E27FC236}">
              <a16:creationId xmlns:a16="http://schemas.microsoft.com/office/drawing/2014/main" id="{63F33620-62A8-401D-9092-26D900460E33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668" name="Rectangle 29">
          <a:extLst>
            <a:ext uri="{FF2B5EF4-FFF2-40B4-BE49-F238E27FC236}">
              <a16:creationId xmlns:a16="http://schemas.microsoft.com/office/drawing/2014/main" id="{34ED49AE-FAC8-4DB0-B31E-5E6079B2DA3C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669" name="Rectangle 33">
          <a:extLst>
            <a:ext uri="{FF2B5EF4-FFF2-40B4-BE49-F238E27FC236}">
              <a16:creationId xmlns:a16="http://schemas.microsoft.com/office/drawing/2014/main" id="{CC8AC934-A074-4294-BDE7-88CEDB314921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670" name="Rectangle 37">
          <a:extLst>
            <a:ext uri="{FF2B5EF4-FFF2-40B4-BE49-F238E27FC236}">
              <a16:creationId xmlns:a16="http://schemas.microsoft.com/office/drawing/2014/main" id="{B6D3BA91-E452-43A9-B214-952E570629E8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1671" name="Rectangle 15">
          <a:extLst>
            <a:ext uri="{FF2B5EF4-FFF2-40B4-BE49-F238E27FC236}">
              <a16:creationId xmlns:a16="http://schemas.microsoft.com/office/drawing/2014/main" id="{95D2D9AF-24C7-4E3D-88F7-4C02588DF2E5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1672" name="Rectangle 29">
          <a:extLst>
            <a:ext uri="{FF2B5EF4-FFF2-40B4-BE49-F238E27FC236}">
              <a16:creationId xmlns:a16="http://schemas.microsoft.com/office/drawing/2014/main" id="{355A613E-9593-40DA-A1D0-F0D165D46B5F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1673" name="Rectangle 33">
          <a:extLst>
            <a:ext uri="{FF2B5EF4-FFF2-40B4-BE49-F238E27FC236}">
              <a16:creationId xmlns:a16="http://schemas.microsoft.com/office/drawing/2014/main" id="{4E07AA10-1092-4D6B-8CD7-2E9EB4598298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1674" name="Rectangle 37">
          <a:extLst>
            <a:ext uri="{FF2B5EF4-FFF2-40B4-BE49-F238E27FC236}">
              <a16:creationId xmlns:a16="http://schemas.microsoft.com/office/drawing/2014/main" id="{094ABDCB-BBE2-41ED-9B82-FD6BA87C1D8A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675" name="Rectangle 15">
          <a:extLst>
            <a:ext uri="{FF2B5EF4-FFF2-40B4-BE49-F238E27FC236}">
              <a16:creationId xmlns:a16="http://schemas.microsoft.com/office/drawing/2014/main" id="{B686448B-6ED5-4538-ADDE-45A57BA435B5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676" name="Rectangle 29">
          <a:extLst>
            <a:ext uri="{FF2B5EF4-FFF2-40B4-BE49-F238E27FC236}">
              <a16:creationId xmlns:a16="http://schemas.microsoft.com/office/drawing/2014/main" id="{DC957483-2102-4F73-88BF-24A1F72F7F8D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677" name="Rectangle 33">
          <a:extLst>
            <a:ext uri="{FF2B5EF4-FFF2-40B4-BE49-F238E27FC236}">
              <a16:creationId xmlns:a16="http://schemas.microsoft.com/office/drawing/2014/main" id="{1A1CA6AB-07E0-4DE8-B828-3CED0860C3DA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678" name="Rectangle 37">
          <a:extLst>
            <a:ext uri="{FF2B5EF4-FFF2-40B4-BE49-F238E27FC236}">
              <a16:creationId xmlns:a16="http://schemas.microsoft.com/office/drawing/2014/main" id="{AC8FA36F-40F2-41DC-83E9-3EEEDF65A879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679" name="Rectangle 15">
          <a:extLst>
            <a:ext uri="{FF2B5EF4-FFF2-40B4-BE49-F238E27FC236}">
              <a16:creationId xmlns:a16="http://schemas.microsoft.com/office/drawing/2014/main" id="{1DD6113B-D42E-4E5A-B444-7891C26B9F1B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680" name="Rectangle 29">
          <a:extLst>
            <a:ext uri="{FF2B5EF4-FFF2-40B4-BE49-F238E27FC236}">
              <a16:creationId xmlns:a16="http://schemas.microsoft.com/office/drawing/2014/main" id="{2C5B818B-B2EF-48E1-9FD3-F78268273112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681" name="Rectangle 33">
          <a:extLst>
            <a:ext uri="{FF2B5EF4-FFF2-40B4-BE49-F238E27FC236}">
              <a16:creationId xmlns:a16="http://schemas.microsoft.com/office/drawing/2014/main" id="{E30CB42A-1E2D-46E1-AE26-0FB8D6D3CEF6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682" name="Rectangle 37">
          <a:extLst>
            <a:ext uri="{FF2B5EF4-FFF2-40B4-BE49-F238E27FC236}">
              <a16:creationId xmlns:a16="http://schemas.microsoft.com/office/drawing/2014/main" id="{C669876B-BF7E-4F68-86B4-9360AF206FFC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683" name="Rectangle 15">
          <a:extLst>
            <a:ext uri="{FF2B5EF4-FFF2-40B4-BE49-F238E27FC236}">
              <a16:creationId xmlns:a16="http://schemas.microsoft.com/office/drawing/2014/main" id="{12923081-6828-4C6F-977C-BA66A7F02351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684" name="Rectangle 29">
          <a:extLst>
            <a:ext uri="{FF2B5EF4-FFF2-40B4-BE49-F238E27FC236}">
              <a16:creationId xmlns:a16="http://schemas.microsoft.com/office/drawing/2014/main" id="{684D39A9-E28D-4119-998E-0FAF41EB49D7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685" name="Rectangle 33">
          <a:extLst>
            <a:ext uri="{FF2B5EF4-FFF2-40B4-BE49-F238E27FC236}">
              <a16:creationId xmlns:a16="http://schemas.microsoft.com/office/drawing/2014/main" id="{BD0735D0-61D4-473A-B1BB-A09DD5101106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686" name="Rectangle 37">
          <a:extLst>
            <a:ext uri="{FF2B5EF4-FFF2-40B4-BE49-F238E27FC236}">
              <a16:creationId xmlns:a16="http://schemas.microsoft.com/office/drawing/2014/main" id="{92507208-6336-48B8-9D8A-5D932505895D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687" name="Rectangle 15">
          <a:extLst>
            <a:ext uri="{FF2B5EF4-FFF2-40B4-BE49-F238E27FC236}">
              <a16:creationId xmlns:a16="http://schemas.microsoft.com/office/drawing/2014/main" id="{05920740-C799-4D35-A005-CD3825E6D662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688" name="Rectangle 29">
          <a:extLst>
            <a:ext uri="{FF2B5EF4-FFF2-40B4-BE49-F238E27FC236}">
              <a16:creationId xmlns:a16="http://schemas.microsoft.com/office/drawing/2014/main" id="{3196B3F8-7BB0-4DBA-8268-A6F98448152D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689" name="Rectangle 33">
          <a:extLst>
            <a:ext uri="{FF2B5EF4-FFF2-40B4-BE49-F238E27FC236}">
              <a16:creationId xmlns:a16="http://schemas.microsoft.com/office/drawing/2014/main" id="{07AB62FE-063A-4C47-B2FB-E6F370C667DA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690" name="Rectangle 37">
          <a:extLst>
            <a:ext uri="{FF2B5EF4-FFF2-40B4-BE49-F238E27FC236}">
              <a16:creationId xmlns:a16="http://schemas.microsoft.com/office/drawing/2014/main" id="{F030452B-E577-419D-BFD3-AB69F834CCAE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1691" name="Rectangle 15">
          <a:extLst>
            <a:ext uri="{FF2B5EF4-FFF2-40B4-BE49-F238E27FC236}">
              <a16:creationId xmlns:a16="http://schemas.microsoft.com/office/drawing/2014/main" id="{A1C1857E-907D-4941-B932-EEF01E82DFF5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1692" name="Rectangle 29">
          <a:extLst>
            <a:ext uri="{FF2B5EF4-FFF2-40B4-BE49-F238E27FC236}">
              <a16:creationId xmlns:a16="http://schemas.microsoft.com/office/drawing/2014/main" id="{D0173202-33FA-443A-92DD-AB8E69A7D054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1693" name="Rectangle 33">
          <a:extLst>
            <a:ext uri="{FF2B5EF4-FFF2-40B4-BE49-F238E27FC236}">
              <a16:creationId xmlns:a16="http://schemas.microsoft.com/office/drawing/2014/main" id="{2079F22F-EA24-43D0-B02A-19E898A77F79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1694" name="Rectangle 37">
          <a:extLst>
            <a:ext uri="{FF2B5EF4-FFF2-40B4-BE49-F238E27FC236}">
              <a16:creationId xmlns:a16="http://schemas.microsoft.com/office/drawing/2014/main" id="{452DA1F0-1E38-41FA-9634-43A6EEADAAFF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695" name="Rectangle 15">
          <a:extLst>
            <a:ext uri="{FF2B5EF4-FFF2-40B4-BE49-F238E27FC236}">
              <a16:creationId xmlns:a16="http://schemas.microsoft.com/office/drawing/2014/main" id="{9313F913-2742-403D-AF45-1D621C8E316A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696" name="Rectangle 29">
          <a:extLst>
            <a:ext uri="{FF2B5EF4-FFF2-40B4-BE49-F238E27FC236}">
              <a16:creationId xmlns:a16="http://schemas.microsoft.com/office/drawing/2014/main" id="{0D7A6B86-B0FA-401A-8A78-288BA08C8F5B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697" name="Rectangle 33">
          <a:extLst>
            <a:ext uri="{FF2B5EF4-FFF2-40B4-BE49-F238E27FC236}">
              <a16:creationId xmlns:a16="http://schemas.microsoft.com/office/drawing/2014/main" id="{FCBD872D-07AE-446C-9975-BBB440EF3724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698" name="Rectangle 37">
          <a:extLst>
            <a:ext uri="{FF2B5EF4-FFF2-40B4-BE49-F238E27FC236}">
              <a16:creationId xmlns:a16="http://schemas.microsoft.com/office/drawing/2014/main" id="{3A69A0A5-A6C9-429F-B5F6-69CB94C5B7AE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699" name="Rectangle 15">
          <a:extLst>
            <a:ext uri="{FF2B5EF4-FFF2-40B4-BE49-F238E27FC236}">
              <a16:creationId xmlns:a16="http://schemas.microsoft.com/office/drawing/2014/main" id="{C68775AF-1A29-4485-8D78-EFEF49F38B6B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700" name="Rectangle 29">
          <a:extLst>
            <a:ext uri="{FF2B5EF4-FFF2-40B4-BE49-F238E27FC236}">
              <a16:creationId xmlns:a16="http://schemas.microsoft.com/office/drawing/2014/main" id="{7F30F369-4A55-4798-8969-992ED88714EF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701" name="Rectangle 33">
          <a:extLst>
            <a:ext uri="{FF2B5EF4-FFF2-40B4-BE49-F238E27FC236}">
              <a16:creationId xmlns:a16="http://schemas.microsoft.com/office/drawing/2014/main" id="{499B48CE-4B95-41E7-8876-C3B119057F2D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702" name="Rectangle 37">
          <a:extLst>
            <a:ext uri="{FF2B5EF4-FFF2-40B4-BE49-F238E27FC236}">
              <a16:creationId xmlns:a16="http://schemas.microsoft.com/office/drawing/2014/main" id="{6E49553E-8E2B-4990-B456-1D052858F3FE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703" name="Rectangle 15">
          <a:extLst>
            <a:ext uri="{FF2B5EF4-FFF2-40B4-BE49-F238E27FC236}">
              <a16:creationId xmlns:a16="http://schemas.microsoft.com/office/drawing/2014/main" id="{1AF9BD61-7855-4DFA-8A25-2A72576076FB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704" name="Rectangle 29">
          <a:extLst>
            <a:ext uri="{FF2B5EF4-FFF2-40B4-BE49-F238E27FC236}">
              <a16:creationId xmlns:a16="http://schemas.microsoft.com/office/drawing/2014/main" id="{B83AD61C-6064-4A28-944C-667A44712873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705" name="Rectangle 33">
          <a:extLst>
            <a:ext uri="{FF2B5EF4-FFF2-40B4-BE49-F238E27FC236}">
              <a16:creationId xmlns:a16="http://schemas.microsoft.com/office/drawing/2014/main" id="{3905F59E-4E41-4D5C-B630-F4EEEC53915A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706" name="Rectangle 37">
          <a:extLst>
            <a:ext uri="{FF2B5EF4-FFF2-40B4-BE49-F238E27FC236}">
              <a16:creationId xmlns:a16="http://schemas.microsoft.com/office/drawing/2014/main" id="{F43D213F-6298-46EB-BD1A-2E0916F31CF7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707" name="Rectangle 15">
          <a:extLst>
            <a:ext uri="{FF2B5EF4-FFF2-40B4-BE49-F238E27FC236}">
              <a16:creationId xmlns:a16="http://schemas.microsoft.com/office/drawing/2014/main" id="{88DC392E-35F7-4B33-9923-97208E91CEA6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708" name="Rectangle 29">
          <a:extLst>
            <a:ext uri="{FF2B5EF4-FFF2-40B4-BE49-F238E27FC236}">
              <a16:creationId xmlns:a16="http://schemas.microsoft.com/office/drawing/2014/main" id="{6469D450-B54A-4C5C-BC39-05C1670BACD7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709" name="Rectangle 33">
          <a:extLst>
            <a:ext uri="{FF2B5EF4-FFF2-40B4-BE49-F238E27FC236}">
              <a16:creationId xmlns:a16="http://schemas.microsoft.com/office/drawing/2014/main" id="{8C89E62A-E8B2-41A1-AC3C-A7B0B76A88F3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710" name="Rectangle 37">
          <a:extLst>
            <a:ext uri="{FF2B5EF4-FFF2-40B4-BE49-F238E27FC236}">
              <a16:creationId xmlns:a16="http://schemas.microsoft.com/office/drawing/2014/main" id="{DD39294C-2729-4EF2-98FC-628C94CE49F4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711" name="Rectangle 15">
          <a:extLst>
            <a:ext uri="{FF2B5EF4-FFF2-40B4-BE49-F238E27FC236}">
              <a16:creationId xmlns:a16="http://schemas.microsoft.com/office/drawing/2014/main" id="{06CE51C5-DD0B-488D-A733-592B812B7063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712" name="Rectangle 29">
          <a:extLst>
            <a:ext uri="{FF2B5EF4-FFF2-40B4-BE49-F238E27FC236}">
              <a16:creationId xmlns:a16="http://schemas.microsoft.com/office/drawing/2014/main" id="{52B4C6E9-4CE3-4E37-84F3-58A535706847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713" name="Rectangle 33">
          <a:extLst>
            <a:ext uri="{FF2B5EF4-FFF2-40B4-BE49-F238E27FC236}">
              <a16:creationId xmlns:a16="http://schemas.microsoft.com/office/drawing/2014/main" id="{D2DE406B-8BF5-4ADD-964B-8FB276EAD2DE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714" name="Rectangle 37">
          <a:extLst>
            <a:ext uri="{FF2B5EF4-FFF2-40B4-BE49-F238E27FC236}">
              <a16:creationId xmlns:a16="http://schemas.microsoft.com/office/drawing/2014/main" id="{0A9C5F4E-1089-4FCD-BD2E-0EE8263749BC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715" name="Rectangle 15">
          <a:extLst>
            <a:ext uri="{FF2B5EF4-FFF2-40B4-BE49-F238E27FC236}">
              <a16:creationId xmlns:a16="http://schemas.microsoft.com/office/drawing/2014/main" id="{CD4C8E11-F157-4ABA-9862-A328651041B6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716" name="Rectangle 29">
          <a:extLst>
            <a:ext uri="{FF2B5EF4-FFF2-40B4-BE49-F238E27FC236}">
              <a16:creationId xmlns:a16="http://schemas.microsoft.com/office/drawing/2014/main" id="{52430DA4-0587-43DA-8627-1FF944B4D01E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717" name="Rectangle 33">
          <a:extLst>
            <a:ext uri="{FF2B5EF4-FFF2-40B4-BE49-F238E27FC236}">
              <a16:creationId xmlns:a16="http://schemas.microsoft.com/office/drawing/2014/main" id="{4B847FDE-7CBA-4369-BF62-FBB6620A8A0A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718" name="Rectangle 37">
          <a:extLst>
            <a:ext uri="{FF2B5EF4-FFF2-40B4-BE49-F238E27FC236}">
              <a16:creationId xmlns:a16="http://schemas.microsoft.com/office/drawing/2014/main" id="{D35BC48B-07B7-4727-8F85-0DE6C1D7285C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719" name="Rectangle 15">
          <a:extLst>
            <a:ext uri="{FF2B5EF4-FFF2-40B4-BE49-F238E27FC236}">
              <a16:creationId xmlns:a16="http://schemas.microsoft.com/office/drawing/2014/main" id="{8668F249-CD64-48BF-99F5-2CE524F6D7BE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720" name="Rectangle 29">
          <a:extLst>
            <a:ext uri="{FF2B5EF4-FFF2-40B4-BE49-F238E27FC236}">
              <a16:creationId xmlns:a16="http://schemas.microsoft.com/office/drawing/2014/main" id="{C5BDFDDC-30E6-41CD-B461-D00BEB1BC5FF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721" name="Rectangle 33">
          <a:extLst>
            <a:ext uri="{FF2B5EF4-FFF2-40B4-BE49-F238E27FC236}">
              <a16:creationId xmlns:a16="http://schemas.microsoft.com/office/drawing/2014/main" id="{7C56EC95-0F54-4264-BA09-81ACFD75155A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722" name="Rectangle 37">
          <a:extLst>
            <a:ext uri="{FF2B5EF4-FFF2-40B4-BE49-F238E27FC236}">
              <a16:creationId xmlns:a16="http://schemas.microsoft.com/office/drawing/2014/main" id="{E41C00F4-D8FE-4311-A54B-DF3D6119BDFF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723" name="Rectangle 15">
          <a:extLst>
            <a:ext uri="{FF2B5EF4-FFF2-40B4-BE49-F238E27FC236}">
              <a16:creationId xmlns:a16="http://schemas.microsoft.com/office/drawing/2014/main" id="{9010F627-1DC8-4294-81F9-77AF272E85A6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724" name="Rectangle 29">
          <a:extLst>
            <a:ext uri="{FF2B5EF4-FFF2-40B4-BE49-F238E27FC236}">
              <a16:creationId xmlns:a16="http://schemas.microsoft.com/office/drawing/2014/main" id="{A800A7B6-7F8F-4B8B-9CBF-363C3301DE1C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725" name="Rectangle 33">
          <a:extLst>
            <a:ext uri="{FF2B5EF4-FFF2-40B4-BE49-F238E27FC236}">
              <a16:creationId xmlns:a16="http://schemas.microsoft.com/office/drawing/2014/main" id="{FA30C658-7BED-417E-A200-2EAE6A2DF1BE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726" name="Rectangle 37">
          <a:extLst>
            <a:ext uri="{FF2B5EF4-FFF2-40B4-BE49-F238E27FC236}">
              <a16:creationId xmlns:a16="http://schemas.microsoft.com/office/drawing/2014/main" id="{3D9D2B8A-D510-4A4F-BBF6-6E85D709737F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727" name="Rectangle 15">
          <a:extLst>
            <a:ext uri="{FF2B5EF4-FFF2-40B4-BE49-F238E27FC236}">
              <a16:creationId xmlns:a16="http://schemas.microsoft.com/office/drawing/2014/main" id="{99281570-3942-4128-822B-12EBE95DC763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728" name="Rectangle 29">
          <a:extLst>
            <a:ext uri="{FF2B5EF4-FFF2-40B4-BE49-F238E27FC236}">
              <a16:creationId xmlns:a16="http://schemas.microsoft.com/office/drawing/2014/main" id="{A34573F5-7252-4D12-B667-B08C25AD13B3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729" name="Rectangle 33">
          <a:extLst>
            <a:ext uri="{FF2B5EF4-FFF2-40B4-BE49-F238E27FC236}">
              <a16:creationId xmlns:a16="http://schemas.microsoft.com/office/drawing/2014/main" id="{4788B25D-5FC9-4A1A-85D9-4AE6D6139F19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730" name="Rectangle 37">
          <a:extLst>
            <a:ext uri="{FF2B5EF4-FFF2-40B4-BE49-F238E27FC236}">
              <a16:creationId xmlns:a16="http://schemas.microsoft.com/office/drawing/2014/main" id="{FC963EB4-27FD-4087-BBC3-B394A223153F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731" name="Rectangle 15">
          <a:extLst>
            <a:ext uri="{FF2B5EF4-FFF2-40B4-BE49-F238E27FC236}">
              <a16:creationId xmlns:a16="http://schemas.microsoft.com/office/drawing/2014/main" id="{FD8B2EDC-A9CB-426F-A199-9F20A524E9FA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732" name="Rectangle 29">
          <a:extLst>
            <a:ext uri="{FF2B5EF4-FFF2-40B4-BE49-F238E27FC236}">
              <a16:creationId xmlns:a16="http://schemas.microsoft.com/office/drawing/2014/main" id="{1DF37DBA-3A06-48F1-85A1-7B507BB4FA80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733" name="Rectangle 33">
          <a:extLst>
            <a:ext uri="{FF2B5EF4-FFF2-40B4-BE49-F238E27FC236}">
              <a16:creationId xmlns:a16="http://schemas.microsoft.com/office/drawing/2014/main" id="{70D31D09-FD09-41D7-9A74-63DA781F351A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734" name="Rectangle 37">
          <a:extLst>
            <a:ext uri="{FF2B5EF4-FFF2-40B4-BE49-F238E27FC236}">
              <a16:creationId xmlns:a16="http://schemas.microsoft.com/office/drawing/2014/main" id="{6A37A388-11BC-4186-B877-8B518403D8B0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1735" name="Rectangle 15">
          <a:extLst>
            <a:ext uri="{FF2B5EF4-FFF2-40B4-BE49-F238E27FC236}">
              <a16:creationId xmlns:a16="http://schemas.microsoft.com/office/drawing/2014/main" id="{74FF04BE-8EEC-4754-A9A4-86D078F807BB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1736" name="Rectangle 29">
          <a:extLst>
            <a:ext uri="{FF2B5EF4-FFF2-40B4-BE49-F238E27FC236}">
              <a16:creationId xmlns:a16="http://schemas.microsoft.com/office/drawing/2014/main" id="{6D0F4ACA-78EB-4C12-9F05-FE8D1ACDEF5D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1737" name="Rectangle 33">
          <a:extLst>
            <a:ext uri="{FF2B5EF4-FFF2-40B4-BE49-F238E27FC236}">
              <a16:creationId xmlns:a16="http://schemas.microsoft.com/office/drawing/2014/main" id="{2376AE6C-DB51-4CBE-A01A-F6BC44FF0BE6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1738" name="Rectangle 37">
          <a:extLst>
            <a:ext uri="{FF2B5EF4-FFF2-40B4-BE49-F238E27FC236}">
              <a16:creationId xmlns:a16="http://schemas.microsoft.com/office/drawing/2014/main" id="{114BC26B-DDAB-49DE-B8E3-E567CD8AE9E5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739" name="Rectangle 15">
          <a:extLst>
            <a:ext uri="{FF2B5EF4-FFF2-40B4-BE49-F238E27FC236}">
              <a16:creationId xmlns:a16="http://schemas.microsoft.com/office/drawing/2014/main" id="{C16A6594-8F9F-49FA-B2CA-0C860FB802FF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740" name="Rectangle 29">
          <a:extLst>
            <a:ext uri="{FF2B5EF4-FFF2-40B4-BE49-F238E27FC236}">
              <a16:creationId xmlns:a16="http://schemas.microsoft.com/office/drawing/2014/main" id="{FD73B9AB-8C94-4921-8580-A8A22ADA31FB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741" name="Rectangle 33">
          <a:extLst>
            <a:ext uri="{FF2B5EF4-FFF2-40B4-BE49-F238E27FC236}">
              <a16:creationId xmlns:a16="http://schemas.microsoft.com/office/drawing/2014/main" id="{D2B83228-9476-4F61-922E-BA7995BD5EB6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742" name="Rectangle 37">
          <a:extLst>
            <a:ext uri="{FF2B5EF4-FFF2-40B4-BE49-F238E27FC236}">
              <a16:creationId xmlns:a16="http://schemas.microsoft.com/office/drawing/2014/main" id="{6C974097-C364-4B86-980C-49FB015D24C4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743" name="Rectangle 15">
          <a:extLst>
            <a:ext uri="{FF2B5EF4-FFF2-40B4-BE49-F238E27FC236}">
              <a16:creationId xmlns:a16="http://schemas.microsoft.com/office/drawing/2014/main" id="{3838F186-3FE1-438D-B45D-99E703CD59C2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744" name="Rectangle 29">
          <a:extLst>
            <a:ext uri="{FF2B5EF4-FFF2-40B4-BE49-F238E27FC236}">
              <a16:creationId xmlns:a16="http://schemas.microsoft.com/office/drawing/2014/main" id="{AE25D4FE-3E10-4F41-BAFB-D7A00EA0075F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745" name="Rectangle 33">
          <a:extLst>
            <a:ext uri="{FF2B5EF4-FFF2-40B4-BE49-F238E27FC236}">
              <a16:creationId xmlns:a16="http://schemas.microsoft.com/office/drawing/2014/main" id="{AF9B6703-0053-445B-B11F-2066C4A1C172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746" name="Rectangle 37">
          <a:extLst>
            <a:ext uri="{FF2B5EF4-FFF2-40B4-BE49-F238E27FC236}">
              <a16:creationId xmlns:a16="http://schemas.microsoft.com/office/drawing/2014/main" id="{11C304F0-1E0E-4761-AA10-9CD4D8F3AE78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747" name="Rectangle 15">
          <a:extLst>
            <a:ext uri="{FF2B5EF4-FFF2-40B4-BE49-F238E27FC236}">
              <a16:creationId xmlns:a16="http://schemas.microsoft.com/office/drawing/2014/main" id="{A807FEA6-5C0E-4841-960E-32341EBFA197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748" name="Rectangle 29">
          <a:extLst>
            <a:ext uri="{FF2B5EF4-FFF2-40B4-BE49-F238E27FC236}">
              <a16:creationId xmlns:a16="http://schemas.microsoft.com/office/drawing/2014/main" id="{AB60F356-837E-4527-8860-6254C667D06E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749" name="Rectangle 33">
          <a:extLst>
            <a:ext uri="{FF2B5EF4-FFF2-40B4-BE49-F238E27FC236}">
              <a16:creationId xmlns:a16="http://schemas.microsoft.com/office/drawing/2014/main" id="{56220543-5969-44E1-94B2-D476BB8EBDBC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750" name="Rectangle 37">
          <a:extLst>
            <a:ext uri="{FF2B5EF4-FFF2-40B4-BE49-F238E27FC236}">
              <a16:creationId xmlns:a16="http://schemas.microsoft.com/office/drawing/2014/main" id="{06FA8570-42C9-446C-A052-2EAD41352F08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751" name="Rectangle 15">
          <a:extLst>
            <a:ext uri="{FF2B5EF4-FFF2-40B4-BE49-F238E27FC236}">
              <a16:creationId xmlns:a16="http://schemas.microsoft.com/office/drawing/2014/main" id="{DA1EF20A-1EAC-43FB-B758-62EC5E129113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752" name="Rectangle 29">
          <a:extLst>
            <a:ext uri="{FF2B5EF4-FFF2-40B4-BE49-F238E27FC236}">
              <a16:creationId xmlns:a16="http://schemas.microsoft.com/office/drawing/2014/main" id="{0E0D61E2-62B1-43E5-80FD-13D24E0B9F15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753" name="Rectangle 33">
          <a:extLst>
            <a:ext uri="{FF2B5EF4-FFF2-40B4-BE49-F238E27FC236}">
              <a16:creationId xmlns:a16="http://schemas.microsoft.com/office/drawing/2014/main" id="{10491BD0-F627-4E62-BF18-509344B93B0C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754" name="Rectangle 37">
          <a:extLst>
            <a:ext uri="{FF2B5EF4-FFF2-40B4-BE49-F238E27FC236}">
              <a16:creationId xmlns:a16="http://schemas.microsoft.com/office/drawing/2014/main" id="{9B4ADD8A-ACE7-4B8B-A6A4-7553CF8B9CE4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1755" name="Rectangle 15">
          <a:extLst>
            <a:ext uri="{FF2B5EF4-FFF2-40B4-BE49-F238E27FC236}">
              <a16:creationId xmlns:a16="http://schemas.microsoft.com/office/drawing/2014/main" id="{5ED03437-1A20-4C2E-A134-F6E634B2C116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1756" name="Rectangle 29">
          <a:extLst>
            <a:ext uri="{FF2B5EF4-FFF2-40B4-BE49-F238E27FC236}">
              <a16:creationId xmlns:a16="http://schemas.microsoft.com/office/drawing/2014/main" id="{EA3C29AF-F3C3-426D-A09F-9FAE7620840B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1757" name="Rectangle 33">
          <a:extLst>
            <a:ext uri="{FF2B5EF4-FFF2-40B4-BE49-F238E27FC236}">
              <a16:creationId xmlns:a16="http://schemas.microsoft.com/office/drawing/2014/main" id="{880D5E51-8E0F-46B5-9FB7-92D352F0FAE3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1758" name="Rectangle 37">
          <a:extLst>
            <a:ext uri="{FF2B5EF4-FFF2-40B4-BE49-F238E27FC236}">
              <a16:creationId xmlns:a16="http://schemas.microsoft.com/office/drawing/2014/main" id="{F9FDCCF2-91D9-4EE4-AB5A-EC1D2EE4F156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759" name="Rectangle 15">
          <a:extLst>
            <a:ext uri="{FF2B5EF4-FFF2-40B4-BE49-F238E27FC236}">
              <a16:creationId xmlns:a16="http://schemas.microsoft.com/office/drawing/2014/main" id="{0333A922-0DD3-4CCD-BA5C-B624A0D31A28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760" name="Rectangle 29">
          <a:extLst>
            <a:ext uri="{FF2B5EF4-FFF2-40B4-BE49-F238E27FC236}">
              <a16:creationId xmlns:a16="http://schemas.microsoft.com/office/drawing/2014/main" id="{03919F19-29BA-45DB-9C96-823CCB17F453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761" name="Rectangle 33">
          <a:extLst>
            <a:ext uri="{FF2B5EF4-FFF2-40B4-BE49-F238E27FC236}">
              <a16:creationId xmlns:a16="http://schemas.microsoft.com/office/drawing/2014/main" id="{FFBEA07B-5A71-47D5-A66F-34A50F8FA293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762" name="Rectangle 37">
          <a:extLst>
            <a:ext uri="{FF2B5EF4-FFF2-40B4-BE49-F238E27FC236}">
              <a16:creationId xmlns:a16="http://schemas.microsoft.com/office/drawing/2014/main" id="{66A65BFE-12E3-40CC-A5E5-1FC048C72FB8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763" name="Rectangle 15">
          <a:extLst>
            <a:ext uri="{FF2B5EF4-FFF2-40B4-BE49-F238E27FC236}">
              <a16:creationId xmlns:a16="http://schemas.microsoft.com/office/drawing/2014/main" id="{46E0B1DD-E576-429B-A50B-5FE55A22EC86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764" name="Rectangle 29">
          <a:extLst>
            <a:ext uri="{FF2B5EF4-FFF2-40B4-BE49-F238E27FC236}">
              <a16:creationId xmlns:a16="http://schemas.microsoft.com/office/drawing/2014/main" id="{3D03EDDA-219A-4646-97AE-1E33F6701AFE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765" name="Rectangle 33">
          <a:extLst>
            <a:ext uri="{FF2B5EF4-FFF2-40B4-BE49-F238E27FC236}">
              <a16:creationId xmlns:a16="http://schemas.microsoft.com/office/drawing/2014/main" id="{025FAAD4-2E75-4434-AD11-6D68BB2E70B8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766" name="Rectangle 37">
          <a:extLst>
            <a:ext uri="{FF2B5EF4-FFF2-40B4-BE49-F238E27FC236}">
              <a16:creationId xmlns:a16="http://schemas.microsoft.com/office/drawing/2014/main" id="{1A2C8000-6058-4B45-9811-27A652A367F2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767" name="Rectangle 15">
          <a:extLst>
            <a:ext uri="{FF2B5EF4-FFF2-40B4-BE49-F238E27FC236}">
              <a16:creationId xmlns:a16="http://schemas.microsoft.com/office/drawing/2014/main" id="{685EE9CE-79BF-40B3-A007-C4BFF85E6D2B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768" name="Rectangle 29">
          <a:extLst>
            <a:ext uri="{FF2B5EF4-FFF2-40B4-BE49-F238E27FC236}">
              <a16:creationId xmlns:a16="http://schemas.microsoft.com/office/drawing/2014/main" id="{FBCB7D4F-56AA-44B3-A9DD-A771DD0E4846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769" name="Rectangle 33">
          <a:extLst>
            <a:ext uri="{FF2B5EF4-FFF2-40B4-BE49-F238E27FC236}">
              <a16:creationId xmlns:a16="http://schemas.microsoft.com/office/drawing/2014/main" id="{670242FD-D153-437E-A19D-88669C1A7A77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770" name="Rectangle 37">
          <a:extLst>
            <a:ext uri="{FF2B5EF4-FFF2-40B4-BE49-F238E27FC236}">
              <a16:creationId xmlns:a16="http://schemas.microsoft.com/office/drawing/2014/main" id="{8397CC42-9CF8-4779-BA4D-9D0CF47413E6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771" name="Rectangle 15">
          <a:extLst>
            <a:ext uri="{FF2B5EF4-FFF2-40B4-BE49-F238E27FC236}">
              <a16:creationId xmlns:a16="http://schemas.microsoft.com/office/drawing/2014/main" id="{CD5CC798-02AB-43C6-8731-84595F0762E5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772" name="Rectangle 29">
          <a:extLst>
            <a:ext uri="{FF2B5EF4-FFF2-40B4-BE49-F238E27FC236}">
              <a16:creationId xmlns:a16="http://schemas.microsoft.com/office/drawing/2014/main" id="{273E835A-C038-45B5-8E3C-2E3C99B732A2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773" name="Rectangle 33">
          <a:extLst>
            <a:ext uri="{FF2B5EF4-FFF2-40B4-BE49-F238E27FC236}">
              <a16:creationId xmlns:a16="http://schemas.microsoft.com/office/drawing/2014/main" id="{EABC13C2-2FDF-48F4-9EC2-B9CAE74B5BEC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774" name="Rectangle 37">
          <a:extLst>
            <a:ext uri="{FF2B5EF4-FFF2-40B4-BE49-F238E27FC236}">
              <a16:creationId xmlns:a16="http://schemas.microsoft.com/office/drawing/2014/main" id="{F60BE53D-6EA4-45A3-BC6E-49876D947329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775" name="Rectangle 15">
          <a:extLst>
            <a:ext uri="{FF2B5EF4-FFF2-40B4-BE49-F238E27FC236}">
              <a16:creationId xmlns:a16="http://schemas.microsoft.com/office/drawing/2014/main" id="{2D4C8930-58EC-48CB-AD31-38202F9CB8F8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776" name="Rectangle 29">
          <a:extLst>
            <a:ext uri="{FF2B5EF4-FFF2-40B4-BE49-F238E27FC236}">
              <a16:creationId xmlns:a16="http://schemas.microsoft.com/office/drawing/2014/main" id="{9569B8BF-A253-46B9-97C1-3CA619383C1C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777" name="Rectangle 33">
          <a:extLst>
            <a:ext uri="{FF2B5EF4-FFF2-40B4-BE49-F238E27FC236}">
              <a16:creationId xmlns:a16="http://schemas.microsoft.com/office/drawing/2014/main" id="{3145511B-C72D-48FA-8161-D8E43DC6DE8F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778" name="Rectangle 37">
          <a:extLst>
            <a:ext uri="{FF2B5EF4-FFF2-40B4-BE49-F238E27FC236}">
              <a16:creationId xmlns:a16="http://schemas.microsoft.com/office/drawing/2014/main" id="{CE4E4EED-1585-4CE6-863F-D94B3E3A806A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779" name="Rectangle 15">
          <a:extLst>
            <a:ext uri="{FF2B5EF4-FFF2-40B4-BE49-F238E27FC236}">
              <a16:creationId xmlns:a16="http://schemas.microsoft.com/office/drawing/2014/main" id="{A2BA42F9-9211-4CDA-96FD-4E69C85315F0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780" name="Rectangle 29">
          <a:extLst>
            <a:ext uri="{FF2B5EF4-FFF2-40B4-BE49-F238E27FC236}">
              <a16:creationId xmlns:a16="http://schemas.microsoft.com/office/drawing/2014/main" id="{9CA615D6-3FF7-4C70-A7B6-261405C560E0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781" name="Rectangle 33">
          <a:extLst>
            <a:ext uri="{FF2B5EF4-FFF2-40B4-BE49-F238E27FC236}">
              <a16:creationId xmlns:a16="http://schemas.microsoft.com/office/drawing/2014/main" id="{C99426CD-C752-4F2E-8650-F3C1C394ACCE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782" name="Rectangle 37">
          <a:extLst>
            <a:ext uri="{FF2B5EF4-FFF2-40B4-BE49-F238E27FC236}">
              <a16:creationId xmlns:a16="http://schemas.microsoft.com/office/drawing/2014/main" id="{747C0E6F-E5C9-4203-B8D2-A373D9FD7A45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783" name="Rectangle 15">
          <a:extLst>
            <a:ext uri="{FF2B5EF4-FFF2-40B4-BE49-F238E27FC236}">
              <a16:creationId xmlns:a16="http://schemas.microsoft.com/office/drawing/2014/main" id="{4D1D5D1C-6993-4B64-818A-AAA750EBCBB5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784" name="Rectangle 29">
          <a:extLst>
            <a:ext uri="{FF2B5EF4-FFF2-40B4-BE49-F238E27FC236}">
              <a16:creationId xmlns:a16="http://schemas.microsoft.com/office/drawing/2014/main" id="{B2440AF9-4F36-4AA8-A770-4B45847D9115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785" name="Rectangle 33">
          <a:extLst>
            <a:ext uri="{FF2B5EF4-FFF2-40B4-BE49-F238E27FC236}">
              <a16:creationId xmlns:a16="http://schemas.microsoft.com/office/drawing/2014/main" id="{3D6FA204-B421-4B74-AA6F-3744D4BCDFAD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786" name="Rectangle 37">
          <a:extLst>
            <a:ext uri="{FF2B5EF4-FFF2-40B4-BE49-F238E27FC236}">
              <a16:creationId xmlns:a16="http://schemas.microsoft.com/office/drawing/2014/main" id="{D94F0998-4E40-4699-8CE8-A85CAD05230B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787" name="Rectangle 15">
          <a:extLst>
            <a:ext uri="{FF2B5EF4-FFF2-40B4-BE49-F238E27FC236}">
              <a16:creationId xmlns:a16="http://schemas.microsoft.com/office/drawing/2014/main" id="{1F7DBE54-CF88-4C86-999D-3DA63C41C788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788" name="Rectangle 29">
          <a:extLst>
            <a:ext uri="{FF2B5EF4-FFF2-40B4-BE49-F238E27FC236}">
              <a16:creationId xmlns:a16="http://schemas.microsoft.com/office/drawing/2014/main" id="{61D97C77-28C1-4725-B92B-9958401D5818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789" name="Rectangle 33">
          <a:extLst>
            <a:ext uri="{FF2B5EF4-FFF2-40B4-BE49-F238E27FC236}">
              <a16:creationId xmlns:a16="http://schemas.microsoft.com/office/drawing/2014/main" id="{7F646A2C-3FBD-49D8-9A37-6C3E828F1FA4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790" name="Rectangle 37">
          <a:extLst>
            <a:ext uri="{FF2B5EF4-FFF2-40B4-BE49-F238E27FC236}">
              <a16:creationId xmlns:a16="http://schemas.microsoft.com/office/drawing/2014/main" id="{11F20EC0-A727-4FBB-8F19-780AA32DF390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791" name="Rectangle 15">
          <a:extLst>
            <a:ext uri="{FF2B5EF4-FFF2-40B4-BE49-F238E27FC236}">
              <a16:creationId xmlns:a16="http://schemas.microsoft.com/office/drawing/2014/main" id="{428FAE1A-D2D4-411C-8732-A41203F876CD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792" name="Rectangle 29">
          <a:extLst>
            <a:ext uri="{FF2B5EF4-FFF2-40B4-BE49-F238E27FC236}">
              <a16:creationId xmlns:a16="http://schemas.microsoft.com/office/drawing/2014/main" id="{F041EA35-4060-405A-BC57-5CC4ABC36C20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793" name="Rectangle 33">
          <a:extLst>
            <a:ext uri="{FF2B5EF4-FFF2-40B4-BE49-F238E27FC236}">
              <a16:creationId xmlns:a16="http://schemas.microsoft.com/office/drawing/2014/main" id="{CC08B039-04DF-4C71-B762-DC11E2A8AB5D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794" name="Rectangle 37">
          <a:extLst>
            <a:ext uri="{FF2B5EF4-FFF2-40B4-BE49-F238E27FC236}">
              <a16:creationId xmlns:a16="http://schemas.microsoft.com/office/drawing/2014/main" id="{D51AB172-B5DA-4E76-A491-6DD46C72D4C3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795" name="Rectangle 15">
          <a:extLst>
            <a:ext uri="{FF2B5EF4-FFF2-40B4-BE49-F238E27FC236}">
              <a16:creationId xmlns:a16="http://schemas.microsoft.com/office/drawing/2014/main" id="{CC065C4C-A353-4B41-A6D2-3E024376D7A9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796" name="Rectangle 29">
          <a:extLst>
            <a:ext uri="{FF2B5EF4-FFF2-40B4-BE49-F238E27FC236}">
              <a16:creationId xmlns:a16="http://schemas.microsoft.com/office/drawing/2014/main" id="{4BC80F62-8BEE-4BC5-B727-ED2846618570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797" name="Rectangle 33">
          <a:extLst>
            <a:ext uri="{FF2B5EF4-FFF2-40B4-BE49-F238E27FC236}">
              <a16:creationId xmlns:a16="http://schemas.microsoft.com/office/drawing/2014/main" id="{10825242-10FC-4CC0-857B-A43EB6592852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798" name="Rectangle 37">
          <a:extLst>
            <a:ext uri="{FF2B5EF4-FFF2-40B4-BE49-F238E27FC236}">
              <a16:creationId xmlns:a16="http://schemas.microsoft.com/office/drawing/2014/main" id="{088E0F2E-81F9-47A5-A072-11B6F4897FB3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1799" name="Rectangle 15">
          <a:extLst>
            <a:ext uri="{FF2B5EF4-FFF2-40B4-BE49-F238E27FC236}">
              <a16:creationId xmlns:a16="http://schemas.microsoft.com/office/drawing/2014/main" id="{D517F40C-E116-45DE-BEAD-32E12046BD07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1800" name="Rectangle 29">
          <a:extLst>
            <a:ext uri="{FF2B5EF4-FFF2-40B4-BE49-F238E27FC236}">
              <a16:creationId xmlns:a16="http://schemas.microsoft.com/office/drawing/2014/main" id="{4859BC33-1BBA-4A74-BA42-D10DAE6E14DE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1801" name="Rectangle 33">
          <a:extLst>
            <a:ext uri="{FF2B5EF4-FFF2-40B4-BE49-F238E27FC236}">
              <a16:creationId xmlns:a16="http://schemas.microsoft.com/office/drawing/2014/main" id="{D023A633-ABCB-45DC-ACE7-087CD553A9E0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1802" name="Rectangle 37">
          <a:extLst>
            <a:ext uri="{FF2B5EF4-FFF2-40B4-BE49-F238E27FC236}">
              <a16:creationId xmlns:a16="http://schemas.microsoft.com/office/drawing/2014/main" id="{9BB8974D-B675-46ED-8CF0-0358095848C5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803" name="Rectangle 15">
          <a:extLst>
            <a:ext uri="{FF2B5EF4-FFF2-40B4-BE49-F238E27FC236}">
              <a16:creationId xmlns:a16="http://schemas.microsoft.com/office/drawing/2014/main" id="{C6FC3C80-E4EB-4106-90A1-58157212A51C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804" name="Rectangle 29">
          <a:extLst>
            <a:ext uri="{FF2B5EF4-FFF2-40B4-BE49-F238E27FC236}">
              <a16:creationId xmlns:a16="http://schemas.microsoft.com/office/drawing/2014/main" id="{3489155F-CAC0-4DBB-954A-0319D36AF0FC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805" name="Rectangle 33">
          <a:extLst>
            <a:ext uri="{FF2B5EF4-FFF2-40B4-BE49-F238E27FC236}">
              <a16:creationId xmlns:a16="http://schemas.microsoft.com/office/drawing/2014/main" id="{7281A66D-F9D9-4B0C-849C-06CC829820C1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806" name="Rectangle 37">
          <a:extLst>
            <a:ext uri="{FF2B5EF4-FFF2-40B4-BE49-F238E27FC236}">
              <a16:creationId xmlns:a16="http://schemas.microsoft.com/office/drawing/2014/main" id="{6DA90D75-14C7-4044-96CB-2E2BBC0B7F81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807" name="Rectangle 15">
          <a:extLst>
            <a:ext uri="{FF2B5EF4-FFF2-40B4-BE49-F238E27FC236}">
              <a16:creationId xmlns:a16="http://schemas.microsoft.com/office/drawing/2014/main" id="{E0A6CEA9-66C1-47AC-91A5-D5BA98615EC4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808" name="Rectangle 29">
          <a:extLst>
            <a:ext uri="{FF2B5EF4-FFF2-40B4-BE49-F238E27FC236}">
              <a16:creationId xmlns:a16="http://schemas.microsoft.com/office/drawing/2014/main" id="{00E1D9BD-1110-45DE-868A-567ADF45A470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809" name="Rectangle 33">
          <a:extLst>
            <a:ext uri="{FF2B5EF4-FFF2-40B4-BE49-F238E27FC236}">
              <a16:creationId xmlns:a16="http://schemas.microsoft.com/office/drawing/2014/main" id="{0203EB87-AEEA-4058-B0F3-5F94C934D4F6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810" name="Rectangle 37">
          <a:extLst>
            <a:ext uri="{FF2B5EF4-FFF2-40B4-BE49-F238E27FC236}">
              <a16:creationId xmlns:a16="http://schemas.microsoft.com/office/drawing/2014/main" id="{943E30F7-8821-4438-8F4B-4A815F87BEDB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811" name="Rectangle 15">
          <a:extLst>
            <a:ext uri="{FF2B5EF4-FFF2-40B4-BE49-F238E27FC236}">
              <a16:creationId xmlns:a16="http://schemas.microsoft.com/office/drawing/2014/main" id="{0479E581-AA10-4DBB-85B1-BA7CE828507F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812" name="Rectangle 29">
          <a:extLst>
            <a:ext uri="{FF2B5EF4-FFF2-40B4-BE49-F238E27FC236}">
              <a16:creationId xmlns:a16="http://schemas.microsoft.com/office/drawing/2014/main" id="{540D56D0-DB6D-4FB5-AEA5-E7A16B945C78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813" name="Rectangle 33">
          <a:extLst>
            <a:ext uri="{FF2B5EF4-FFF2-40B4-BE49-F238E27FC236}">
              <a16:creationId xmlns:a16="http://schemas.microsoft.com/office/drawing/2014/main" id="{17AF45FF-6C77-4060-AB86-E126286B9F04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814" name="Rectangle 37">
          <a:extLst>
            <a:ext uri="{FF2B5EF4-FFF2-40B4-BE49-F238E27FC236}">
              <a16:creationId xmlns:a16="http://schemas.microsoft.com/office/drawing/2014/main" id="{3A58C2DA-511E-48FC-8841-0D170878CC20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815" name="Rectangle 15">
          <a:extLst>
            <a:ext uri="{FF2B5EF4-FFF2-40B4-BE49-F238E27FC236}">
              <a16:creationId xmlns:a16="http://schemas.microsoft.com/office/drawing/2014/main" id="{973CD653-756E-456C-AD96-BE433BAE3AD6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816" name="Rectangle 29">
          <a:extLst>
            <a:ext uri="{FF2B5EF4-FFF2-40B4-BE49-F238E27FC236}">
              <a16:creationId xmlns:a16="http://schemas.microsoft.com/office/drawing/2014/main" id="{43CAA96B-7C97-4F38-8D36-F8B3911FB0B4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817" name="Rectangle 33">
          <a:extLst>
            <a:ext uri="{FF2B5EF4-FFF2-40B4-BE49-F238E27FC236}">
              <a16:creationId xmlns:a16="http://schemas.microsoft.com/office/drawing/2014/main" id="{120976DD-DD31-4A9F-9033-390F91299C6C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818" name="Rectangle 37">
          <a:extLst>
            <a:ext uri="{FF2B5EF4-FFF2-40B4-BE49-F238E27FC236}">
              <a16:creationId xmlns:a16="http://schemas.microsoft.com/office/drawing/2014/main" id="{9B2287F6-6E8F-4CA7-B181-AB3130C5AC32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1819" name="Rectangle 15">
          <a:extLst>
            <a:ext uri="{FF2B5EF4-FFF2-40B4-BE49-F238E27FC236}">
              <a16:creationId xmlns:a16="http://schemas.microsoft.com/office/drawing/2014/main" id="{3A1B0791-0643-49A7-9B1F-E2F48D03A07D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1820" name="Rectangle 29">
          <a:extLst>
            <a:ext uri="{FF2B5EF4-FFF2-40B4-BE49-F238E27FC236}">
              <a16:creationId xmlns:a16="http://schemas.microsoft.com/office/drawing/2014/main" id="{E69BC2FB-7F61-40D0-AD5C-E15B12221846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1821" name="Rectangle 33">
          <a:extLst>
            <a:ext uri="{FF2B5EF4-FFF2-40B4-BE49-F238E27FC236}">
              <a16:creationId xmlns:a16="http://schemas.microsoft.com/office/drawing/2014/main" id="{7DE3CE7F-286F-475E-8D7F-016622CDB0F3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1822" name="Rectangle 37">
          <a:extLst>
            <a:ext uri="{FF2B5EF4-FFF2-40B4-BE49-F238E27FC236}">
              <a16:creationId xmlns:a16="http://schemas.microsoft.com/office/drawing/2014/main" id="{9C5441DA-B303-4575-B27D-87CC3A6496CC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823" name="Rectangle 15">
          <a:extLst>
            <a:ext uri="{FF2B5EF4-FFF2-40B4-BE49-F238E27FC236}">
              <a16:creationId xmlns:a16="http://schemas.microsoft.com/office/drawing/2014/main" id="{F9F295B8-2225-46D8-BB9D-E3ADA814467C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824" name="Rectangle 29">
          <a:extLst>
            <a:ext uri="{FF2B5EF4-FFF2-40B4-BE49-F238E27FC236}">
              <a16:creationId xmlns:a16="http://schemas.microsoft.com/office/drawing/2014/main" id="{C0B622C4-363E-4E2C-938E-24D662E21B1A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825" name="Rectangle 33">
          <a:extLst>
            <a:ext uri="{FF2B5EF4-FFF2-40B4-BE49-F238E27FC236}">
              <a16:creationId xmlns:a16="http://schemas.microsoft.com/office/drawing/2014/main" id="{3341B0EB-A98F-4898-880B-2D5684C52A12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826" name="Rectangle 37">
          <a:extLst>
            <a:ext uri="{FF2B5EF4-FFF2-40B4-BE49-F238E27FC236}">
              <a16:creationId xmlns:a16="http://schemas.microsoft.com/office/drawing/2014/main" id="{D3E616B6-0902-4811-8739-0E181628137E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827" name="Rectangle 15">
          <a:extLst>
            <a:ext uri="{FF2B5EF4-FFF2-40B4-BE49-F238E27FC236}">
              <a16:creationId xmlns:a16="http://schemas.microsoft.com/office/drawing/2014/main" id="{A9AD9268-C71E-4E44-80E0-072FB36D5000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828" name="Rectangle 29">
          <a:extLst>
            <a:ext uri="{FF2B5EF4-FFF2-40B4-BE49-F238E27FC236}">
              <a16:creationId xmlns:a16="http://schemas.microsoft.com/office/drawing/2014/main" id="{A2199655-EB63-4C78-AC3C-7E132DCFB10E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829" name="Rectangle 33">
          <a:extLst>
            <a:ext uri="{FF2B5EF4-FFF2-40B4-BE49-F238E27FC236}">
              <a16:creationId xmlns:a16="http://schemas.microsoft.com/office/drawing/2014/main" id="{71987A16-EB03-4763-BE2F-DD1809B2421E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830" name="Rectangle 37">
          <a:extLst>
            <a:ext uri="{FF2B5EF4-FFF2-40B4-BE49-F238E27FC236}">
              <a16:creationId xmlns:a16="http://schemas.microsoft.com/office/drawing/2014/main" id="{B25A31FE-1D30-489B-8A05-929FEDD73A1F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831" name="Rectangle 15">
          <a:extLst>
            <a:ext uri="{FF2B5EF4-FFF2-40B4-BE49-F238E27FC236}">
              <a16:creationId xmlns:a16="http://schemas.microsoft.com/office/drawing/2014/main" id="{F6B5712B-95F1-4407-BE6A-9367875CD6BC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832" name="Rectangle 29">
          <a:extLst>
            <a:ext uri="{FF2B5EF4-FFF2-40B4-BE49-F238E27FC236}">
              <a16:creationId xmlns:a16="http://schemas.microsoft.com/office/drawing/2014/main" id="{2431BA31-9518-4AA5-B757-B46A435BC58B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833" name="Rectangle 33">
          <a:extLst>
            <a:ext uri="{FF2B5EF4-FFF2-40B4-BE49-F238E27FC236}">
              <a16:creationId xmlns:a16="http://schemas.microsoft.com/office/drawing/2014/main" id="{86348806-C0B7-462F-BED7-BBB2E48358C4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834" name="Rectangle 37">
          <a:extLst>
            <a:ext uri="{FF2B5EF4-FFF2-40B4-BE49-F238E27FC236}">
              <a16:creationId xmlns:a16="http://schemas.microsoft.com/office/drawing/2014/main" id="{20505101-ED44-4D7A-B535-560FD0C4BC70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835" name="Rectangle 15">
          <a:extLst>
            <a:ext uri="{FF2B5EF4-FFF2-40B4-BE49-F238E27FC236}">
              <a16:creationId xmlns:a16="http://schemas.microsoft.com/office/drawing/2014/main" id="{E97DCE93-6045-4EED-ABDF-2FD00548BBA6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836" name="Rectangle 29">
          <a:extLst>
            <a:ext uri="{FF2B5EF4-FFF2-40B4-BE49-F238E27FC236}">
              <a16:creationId xmlns:a16="http://schemas.microsoft.com/office/drawing/2014/main" id="{0A5FAFCF-F1FD-4136-9CE9-6B924865BE7F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837" name="Rectangle 33">
          <a:extLst>
            <a:ext uri="{FF2B5EF4-FFF2-40B4-BE49-F238E27FC236}">
              <a16:creationId xmlns:a16="http://schemas.microsoft.com/office/drawing/2014/main" id="{923D8D0D-17FC-4D0A-AD0B-6C3D63D85CFE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838" name="Rectangle 37">
          <a:extLst>
            <a:ext uri="{FF2B5EF4-FFF2-40B4-BE49-F238E27FC236}">
              <a16:creationId xmlns:a16="http://schemas.microsoft.com/office/drawing/2014/main" id="{B224C3E9-A870-42F6-BF3B-2C58B0C1D6FF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839" name="Rectangle 15">
          <a:extLst>
            <a:ext uri="{FF2B5EF4-FFF2-40B4-BE49-F238E27FC236}">
              <a16:creationId xmlns:a16="http://schemas.microsoft.com/office/drawing/2014/main" id="{5310E166-03C8-4E67-990B-0E77EDB9D153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840" name="Rectangle 29">
          <a:extLst>
            <a:ext uri="{FF2B5EF4-FFF2-40B4-BE49-F238E27FC236}">
              <a16:creationId xmlns:a16="http://schemas.microsoft.com/office/drawing/2014/main" id="{92076A51-4FF9-47F4-8DCB-024B1B779D17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841" name="Rectangle 33">
          <a:extLst>
            <a:ext uri="{FF2B5EF4-FFF2-40B4-BE49-F238E27FC236}">
              <a16:creationId xmlns:a16="http://schemas.microsoft.com/office/drawing/2014/main" id="{D8F1870A-C436-41D7-ACF2-B1EA52837244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842" name="Rectangle 37">
          <a:extLst>
            <a:ext uri="{FF2B5EF4-FFF2-40B4-BE49-F238E27FC236}">
              <a16:creationId xmlns:a16="http://schemas.microsoft.com/office/drawing/2014/main" id="{FBCA8EE2-A281-40DE-9535-25B52BC27540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843" name="Rectangle 15">
          <a:extLst>
            <a:ext uri="{FF2B5EF4-FFF2-40B4-BE49-F238E27FC236}">
              <a16:creationId xmlns:a16="http://schemas.microsoft.com/office/drawing/2014/main" id="{38BFD5BE-F7D5-4CA6-A8F5-65362C43C8EB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844" name="Rectangle 29">
          <a:extLst>
            <a:ext uri="{FF2B5EF4-FFF2-40B4-BE49-F238E27FC236}">
              <a16:creationId xmlns:a16="http://schemas.microsoft.com/office/drawing/2014/main" id="{C66A7358-83A6-4186-B797-5462D49CB0A9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845" name="Rectangle 33">
          <a:extLst>
            <a:ext uri="{FF2B5EF4-FFF2-40B4-BE49-F238E27FC236}">
              <a16:creationId xmlns:a16="http://schemas.microsoft.com/office/drawing/2014/main" id="{974B9DC8-9A85-4469-98F4-168C43442DEB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846" name="Rectangle 37">
          <a:extLst>
            <a:ext uri="{FF2B5EF4-FFF2-40B4-BE49-F238E27FC236}">
              <a16:creationId xmlns:a16="http://schemas.microsoft.com/office/drawing/2014/main" id="{EC6A4224-6DAA-47AC-BAED-A0C873A7A969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847" name="Rectangle 15">
          <a:extLst>
            <a:ext uri="{FF2B5EF4-FFF2-40B4-BE49-F238E27FC236}">
              <a16:creationId xmlns:a16="http://schemas.microsoft.com/office/drawing/2014/main" id="{30D0A9E2-B7C2-4B67-B29F-3695A10DCC85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848" name="Rectangle 29">
          <a:extLst>
            <a:ext uri="{FF2B5EF4-FFF2-40B4-BE49-F238E27FC236}">
              <a16:creationId xmlns:a16="http://schemas.microsoft.com/office/drawing/2014/main" id="{71ECEEC7-E92B-4FB5-AD43-07F53EAB01D3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849" name="Rectangle 33">
          <a:extLst>
            <a:ext uri="{FF2B5EF4-FFF2-40B4-BE49-F238E27FC236}">
              <a16:creationId xmlns:a16="http://schemas.microsoft.com/office/drawing/2014/main" id="{BE9B2B20-9B68-4482-B9F4-850AA62D926E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850" name="Rectangle 37">
          <a:extLst>
            <a:ext uri="{FF2B5EF4-FFF2-40B4-BE49-F238E27FC236}">
              <a16:creationId xmlns:a16="http://schemas.microsoft.com/office/drawing/2014/main" id="{96E55595-A71C-44DE-BBE6-9B282C7AD3B7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851" name="Rectangle 15">
          <a:extLst>
            <a:ext uri="{FF2B5EF4-FFF2-40B4-BE49-F238E27FC236}">
              <a16:creationId xmlns:a16="http://schemas.microsoft.com/office/drawing/2014/main" id="{81908352-7BA5-4B6B-9784-A684EC9D9AFB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852" name="Rectangle 29">
          <a:extLst>
            <a:ext uri="{FF2B5EF4-FFF2-40B4-BE49-F238E27FC236}">
              <a16:creationId xmlns:a16="http://schemas.microsoft.com/office/drawing/2014/main" id="{6B4B94EB-F21D-4BC7-84F5-1C4BBC61920F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853" name="Rectangle 33">
          <a:extLst>
            <a:ext uri="{FF2B5EF4-FFF2-40B4-BE49-F238E27FC236}">
              <a16:creationId xmlns:a16="http://schemas.microsoft.com/office/drawing/2014/main" id="{7C9ABBDA-56EF-4B43-BD07-63DF24FDF4D0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854" name="Rectangle 37">
          <a:extLst>
            <a:ext uri="{FF2B5EF4-FFF2-40B4-BE49-F238E27FC236}">
              <a16:creationId xmlns:a16="http://schemas.microsoft.com/office/drawing/2014/main" id="{D2C88E76-A0AB-4070-A554-0B791F3576A9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855" name="Rectangle 15">
          <a:extLst>
            <a:ext uri="{FF2B5EF4-FFF2-40B4-BE49-F238E27FC236}">
              <a16:creationId xmlns:a16="http://schemas.microsoft.com/office/drawing/2014/main" id="{116C2F73-4294-4192-B5FE-33DF0A5B62B5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856" name="Rectangle 29">
          <a:extLst>
            <a:ext uri="{FF2B5EF4-FFF2-40B4-BE49-F238E27FC236}">
              <a16:creationId xmlns:a16="http://schemas.microsoft.com/office/drawing/2014/main" id="{5F7FDF58-921A-47DA-866F-5663A0C59510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857" name="Rectangle 33">
          <a:extLst>
            <a:ext uri="{FF2B5EF4-FFF2-40B4-BE49-F238E27FC236}">
              <a16:creationId xmlns:a16="http://schemas.microsoft.com/office/drawing/2014/main" id="{886FEE28-C60C-4FC3-8F85-07834D24CF80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858" name="Rectangle 37">
          <a:extLst>
            <a:ext uri="{FF2B5EF4-FFF2-40B4-BE49-F238E27FC236}">
              <a16:creationId xmlns:a16="http://schemas.microsoft.com/office/drawing/2014/main" id="{C3FBE157-1050-4190-A4A5-3629158F848B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859" name="Rectangle 15">
          <a:extLst>
            <a:ext uri="{FF2B5EF4-FFF2-40B4-BE49-F238E27FC236}">
              <a16:creationId xmlns:a16="http://schemas.microsoft.com/office/drawing/2014/main" id="{C9C7CB47-553D-4F66-96AA-1E6CC6A71A52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860" name="Rectangle 29">
          <a:extLst>
            <a:ext uri="{FF2B5EF4-FFF2-40B4-BE49-F238E27FC236}">
              <a16:creationId xmlns:a16="http://schemas.microsoft.com/office/drawing/2014/main" id="{267B850C-09B2-4EEA-9B27-229FB802FB6C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861" name="Rectangle 33">
          <a:extLst>
            <a:ext uri="{FF2B5EF4-FFF2-40B4-BE49-F238E27FC236}">
              <a16:creationId xmlns:a16="http://schemas.microsoft.com/office/drawing/2014/main" id="{75D3D57E-8C59-4803-B3F1-6F5D8C2293B6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862" name="Rectangle 37">
          <a:extLst>
            <a:ext uri="{FF2B5EF4-FFF2-40B4-BE49-F238E27FC236}">
              <a16:creationId xmlns:a16="http://schemas.microsoft.com/office/drawing/2014/main" id="{543D5665-FB8A-45D1-BA01-E3BC56B1CF10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1863" name="Rectangle 15">
          <a:extLst>
            <a:ext uri="{FF2B5EF4-FFF2-40B4-BE49-F238E27FC236}">
              <a16:creationId xmlns:a16="http://schemas.microsoft.com/office/drawing/2014/main" id="{9109672C-B5AF-49A8-8A7C-F3A6EA5C8E79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1864" name="Rectangle 29">
          <a:extLst>
            <a:ext uri="{FF2B5EF4-FFF2-40B4-BE49-F238E27FC236}">
              <a16:creationId xmlns:a16="http://schemas.microsoft.com/office/drawing/2014/main" id="{3B5DEAC3-F997-42C9-9F6C-C7496B069E0A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1865" name="Rectangle 33">
          <a:extLst>
            <a:ext uri="{FF2B5EF4-FFF2-40B4-BE49-F238E27FC236}">
              <a16:creationId xmlns:a16="http://schemas.microsoft.com/office/drawing/2014/main" id="{765C74EA-8D87-4763-A19A-67B258613D8E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1866" name="Rectangle 37">
          <a:extLst>
            <a:ext uri="{FF2B5EF4-FFF2-40B4-BE49-F238E27FC236}">
              <a16:creationId xmlns:a16="http://schemas.microsoft.com/office/drawing/2014/main" id="{5721AA8E-6C2F-49B2-8DD5-DBEA379F7B3A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867" name="Rectangle 15">
          <a:extLst>
            <a:ext uri="{FF2B5EF4-FFF2-40B4-BE49-F238E27FC236}">
              <a16:creationId xmlns:a16="http://schemas.microsoft.com/office/drawing/2014/main" id="{8A776E87-6AFE-456B-BAD4-31D01793915A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868" name="Rectangle 29">
          <a:extLst>
            <a:ext uri="{FF2B5EF4-FFF2-40B4-BE49-F238E27FC236}">
              <a16:creationId xmlns:a16="http://schemas.microsoft.com/office/drawing/2014/main" id="{F44E42F9-E60A-4942-AAB5-D7BFBA08619A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869" name="Rectangle 33">
          <a:extLst>
            <a:ext uri="{FF2B5EF4-FFF2-40B4-BE49-F238E27FC236}">
              <a16:creationId xmlns:a16="http://schemas.microsoft.com/office/drawing/2014/main" id="{46299D13-0F1F-4B00-B5F2-57F0E6EC1A4D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870" name="Rectangle 37">
          <a:extLst>
            <a:ext uri="{FF2B5EF4-FFF2-40B4-BE49-F238E27FC236}">
              <a16:creationId xmlns:a16="http://schemas.microsoft.com/office/drawing/2014/main" id="{39556A36-7084-49B4-AB57-B5D73EC97571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871" name="Rectangle 15">
          <a:extLst>
            <a:ext uri="{FF2B5EF4-FFF2-40B4-BE49-F238E27FC236}">
              <a16:creationId xmlns:a16="http://schemas.microsoft.com/office/drawing/2014/main" id="{F266AD47-2E71-43A2-B750-CFBEA8974D93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872" name="Rectangle 29">
          <a:extLst>
            <a:ext uri="{FF2B5EF4-FFF2-40B4-BE49-F238E27FC236}">
              <a16:creationId xmlns:a16="http://schemas.microsoft.com/office/drawing/2014/main" id="{2772F432-B0E7-47C4-8BD3-04AB3B459FE1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873" name="Rectangle 33">
          <a:extLst>
            <a:ext uri="{FF2B5EF4-FFF2-40B4-BE49-F238E27FC236}">
              <a16:creationId xmlns:a16="http://schemas.microsoft.com/office/drawing/2014/main" id="{F3B600EA-8C57-42C6-961E-9FDBD7114F70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874" name="Rectangle 37">
          <a:extLst>
            <a:ext uri="{FF2B5EF4-FFF2-40B4-BE49-F238E27FC236}">
              <a16:creationId xmlns:a16="http://schemas.microsoft.com/office/drawing/2014/main" id="{660D32F6-7DA1-494D-9B8A-3E3181A00C66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875" name="Rectangle 15">
          <a:extLst>
            <a:ext uri="{FF2B5EF4-FFF2-40B4-BE49-F238E27FC236}">
              <a16:creationId xmlns:a16="http://schemas.microsoft.com/office/drawing/2014/main" id="{8E7F8BF2-2478-4255-9678-446AC873BD5C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876" name="Rectangle 29">
          <a:extLst>
            <a:ext uri="{FF2B5EF4-FFF2-40B4-BE49-F238E27FC236}">
              <a16:creationId xmlns:a16="http://schemas.microsoft.com/office/drawing/2014/main" id="{F756620C-0BA7-4EF1-936D-4317B57DF3EF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877" name="Rectangle 33">
          <a:extLst>
            <a:ext uri="{FF2B5EF4-FFF2-40B4-BE49-F238E27FC236}">
              <a16:creationId xmlns:a16="http://schemas.microsoft.com/office/drawing/2014/main" id="{9CD827C2-7D8D-411B-8905-ADE243FC5C1E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878" name="Rectangle 37">
          <a:extLst>
            <a:ext uri="{FF2B5EF4-FFF2-40B4-BE49-F238E27FC236}">
              <a16:creationId xmlns:a16="http://schemas.microsoft.com/office/drawing/2014/main" id="{1D52505C-48E1-4381-9A97-55D4AADC9632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879" name="Rectangle 15">
          <a:extLst>
            <a:ext uri="{FF2B5EF4-FFF2-40B4-BE49-F238E27FC236}">
              <a16:creationId xmlns:a16="http://schemas.microsoft.com/office/drawing/2014/main" id="{C30BD6C9-2798-4D9F-8318-89422C3EC6B2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880" name="Rectangle 29">
          <a:extLst>
            <a:ext uri="{FF2B5EF4-FFF2-40B4-BE49-F238E27FC236}">
              <a16:creationId xmlns:a16="http://schemas.microsoft.com/office/drawing/2014/main" id="{F23CFCE9-AF72-4582-B35B-6EFA38CD50A0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881" name="Rectangle 33">
          <a:extLst>
            <a:ext uri="{FF2B5EF4-FFF2-40B4-BE49-F238E27FC236}">
              <a16:creationId xmlns:a16="http://schemas.microsoft.com/office/drawing/2014/main" id="{23C70961-4FCA-41E4-ABC5-429370F6E687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882" name="Rectangle 37">
          <a:extLst>
            <a:ext uri="{FF2B5EF4-FFF2-40B4-BE49-F238E27FC236}">
              <a16:creationId xmlns:a16="http://schemas.microsoft.com/office/drawing/2014/main" id="{E654656D-0905-4966-AD26-0B7CC7739C09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1883" name="Rectangle 15">
          <a:extLst>
            <a:ext uri="{FF2B5EF4-FFF2-40B4-BE49-F238E27FC236}">
              <a16:creationId xmlns:a16="http://schemas.microsoft.com/office/drawing/2014/main" id="{39C87BB1-19CA-4D7F-810E-5AC305657BF1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1884" name="Rectangle 29">
          <a:extLst>
            <a:ext uri="{FF2B5EF4-FFF2-40B4-BE49-F238E27FC236}">
              <a16:creationId xmlns:a16="http://schemas.microsoft.com/office/drawing/2014/main" id="{D7D3D94C-72E9-46C2-BD79-723F11F70056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1885" name="Rectangle 33">
          <a:extLst>
            <a:ext uri="{FF2B5EF4-FFF2-40B4-BE49-F238E27FC236}">
              <a16:creationId xmlns:a16="http://schemas.microsoft.com/office/drawing/2014/main" id="{6C147E2B-FEBB-45FC-A140-824653CFAEFF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1886" name="Rectangle 37">
          <a:extLst>
            <a:ext uri="{FF2B5EF4-FFF2-40B4-BE49-F238E27FC236}">
              <a16:creationId xmlns:a16="http://schemas.microsoft.com/office/drawing/2014/main" id="{94B3291E-56C7-4031-B64D-E602235DB869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887" name="Rectangle 15">
          <a:extLst>
            <a:ext uri="{FF2B5EF4-FFF2-40B4-BE49-F238E27FC236}">
              <a16:creationId xmlns:a16="http://schemas.microsoft.com/office/drawing/2014/main" id="{C95AD6A1-5873-4C26-ABA8-EC11D0EB3D42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888" name="Rectangle 29">
          <a:extLst>
            <a:ext uri="{FF2B5EF4-FFF2-40B4-BE49-F238E27FC236}">
              <a16:creationId xmlns:a16="http://schemas.microsoft.com/office/drawing/2014/main" id="{B29B3B2C-02C4-42CB-947D-50308CD39ED0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889" name="Rectangle 33">
          <a:extLst>
            <a:ext uri="{FF2B5EF4-FFF2-40B4-BE49-F238E27FC236}">
              <a16:creationId xmlns:a16="http://schemas.microsoft.com/office/drawing/2014/main" id="{2CD55432-1C0B-482E-A5EC-BBCA13B5BAE2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890" name="Rectangle 37">
          <a:extLst>
            <a:ext uri="{FF2B5EF4-FFF2-40B4-BE49-F238E27FC236}">
              <a16:creationId xmlns:a16="http://schemas.microsoft.com/office/drawing/2014/main" id="{920C4FF5-574E-40B0-87DF-0C10A63A367A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891" name="Rectangle 15">
          <a:extLst>
            <a:ext uri="{FF2B5EF4-FFF2-40B4-BE49-F238E27FC236}">
              <a16:creationId xmlns:a16="http://schemas.microsoft.com/office/drawing/2014/main" id="{B08F0781-6846-46A6-A79B-DDAA403D885B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892" name="Rectangle 29">
          <a:extLst>
            <a:ext uri="{FF2B5EF4-FFF2-40B4-BE49-F238E27FC236}">
              <a16:creationId xmlns:a16="http://schemas.microsoft.com/office/drawing/2014/main" id="{EFC3FA3E-9405-4AF7-B22D-7354FA6D80EA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893" name="Rectangle 33">
          <a:extLst>
            <a:ext uri="{FF2B5EF4-FFF2-40B4-BE49-F238E27FC236}">
              <a16:creationId xmlns:a16="http://schemas.microsoft.com/office/drawing/2014/main" id="{CCCEF325-C22D-4519-B4D0-88AB541A12BA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894" name="Rectangle 37">
          <a:extLst>
            <a:ext uri="{FF2B5EF4-FFF2-40B4-BE49-F238E27FC236}">
              <a16:creationId xmlns:a16="http://schemas.microsoft.com/office/drawing/2014/main" id="{C11237BC-F998-46ED-8A79-8AD2B5DEDB24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895" name="Rectangle 15">
          <a:extLst>
            <a:ext uri="{FF2B5EF4-FFF2-40B4-BE49-F238E27FC236}">
              <a16:creationId xmlns:a16="http://schemas.microsoft.com/office/drawing/2014/main" id="{681547E4-ACA0-4C88-9329-B25A7D633641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896" name="Rectangle 29">
          <a:extLst>
            <a:ext uri="{FF2B5EF4-FFF2-40B4-BE49-F238E27FC236}">
              <a16:creationId xmlns:a16="http://schemas.microsoft.com/office/drawing/2014/main" id="{62BD5223-2416-422E-BBA0-E68AB50F75BF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897" name="Rectangle 33">
          <a:extLst>
            <a:ext uri="{FF2B5EF4-FFF2-40B4-BE49-F238E27FC236}">
              <a16:creationId xmlns:a16="http://schemas.microsoft.com/office/drawing/2014/main" id="{2CABAAD8-76C8-4B19-8AFB-F1FCBF1C4085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898" name="Rectangle 37">
          <a:extLst>
            <a:ext uri="{FF2B5EF4-FFF2-40B4-BE49-F238E27FC236}">
              <a16:creationId xmlns:a16="http://schemas.microsoft.com/office/drawing/2014/main" id="{8839F044-7FDE-4A94-90D4-8C96EF4EFAD1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899" name="Rectangle 15">
          <a:extLst>
            <a:ext uri="{FF2B5EF4-FFF2-40B4-BE49-F238E27FC236}">
              <a16:creationId xmlns:a16="http://schemas.microsoft.com/office/drawing/2014/main" id="{7528BF97-4A3A-4075-B4FE-025DDCD54DED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900" name="Rectangle 29">
          <a:extLst>
            <a:ext uri="{FF2B5EF4-FFF2-40B4-BE49-F238E27FC236}">
              <a16:creationId xmlns:a16="http://schemas.microsoft.com/office/drawing/2014/main" id="{F2F6992A-66A1-4C84-BCE3-DA400D4FF503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901" name="Rectangle 33">
          <a:extLst>
            <a:ext uri="{FF2B5EF4-FFF2-40B4-BE49-F238E27FC236}">
              <a16:creationId xmlns:a16="http://schemas.microsoft.com/office/drawing/2014/main" id="{C48ABB1A-0953-4AB2-B4EA-463441A0FEAB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902" name="Rectangle 37">
          <a:extLst>
            <a:ext uri="{FF2B5EF4-FFF2-40B4-BE49-F238E27FC236}">
              <a16:creationId xmlns:a16="http://schemas.microsoft.com/office/drawing/2014/main" id="{9D75EE98-7D32-4C82-BC2F-830C01DF6D6A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903" name="Rectangle 15">
          <a:extLst>
            <a:ext uri="{FF2B5EF4-FFF2-40B4-BE49-F238E27FC236}">
              <a16:creationId xmlns:a16="http://schemas.microsoft.com/office/drawing/2014/main" id="{A5FA7D6E-10B7-43C6-A4D2-C5AFAFC3AC27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904" name="Rectangle 29">
          <a:extLst>
            <a:ext uri="{FF2B5EF4-FFF2-40B4-BE49-F238E27FC236}">
              <a16:creationId xmlns:a16="http://schemas.microsoft.com/office/drawing/2014/main" id="{8EA3DE0C-30C7-4852-87AD-998E3CB838DD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905" name="Rectangle 33">
          <a:extLst>
            <a:ext uri="{FF2B5EF4-FFF2-40B4-BE49-F238E27FC236}">
              <a16:creationId xmlns:a16="http://schemas.microsoft.com/office/drawing/2014/main" id="{48B5B094-2D8A-4653-9260-04605EC40CAF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906" name="Rectangle 37">
          <a:extLst>
            <a:ext uri="{FF2B5EF4-FFF2-40B4-BE49-F238E27FC236}">
              <a16:creationId xmlns:a16="http://schemas.microsoft.com/office/drawing/2014/main" id="{D63E429B-049A-40A0-995B-14C074A611D0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907" name="Rectangle 15">
          <a:extLst>
            <a:ext uri="{FF2B5EF4-FFF2-40B4-BE49-F238E27FC236}">
              <a16:creationId xmlns:a16="http://schemas.microsoft.com/office/drawing/2014/main" id="{4BF59661-428E-4CCB-841F-0434AFCE4AAF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908" name="Rectangle 29">
          <a:extLst>
            <a:ext uri="{FF2B5EF4-FFF2-40B4-BE49-F238E27FC236}">
              <a16:creationId xmlns:a16="http://schemas.microsoft.com/office/drawing/2014/main" id="{A89926EC-3866-4AD1-BBE3-AAD0EDF6AA14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909" name="Rectangle 33">
          <a:extLst>
            <a:ext uri="{FF2B5EF4-FFF2-40B4-BE49-F238E27FC236}">
              <a16:creationId xmlns:a16="http://schemas.microsoft.com/office/drawing/2014/main" id="{DCD776B4-7249-46D9-9F4C-39C05AACA6D2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910" name="Rectangle 37">
          <a:extLst>
            <a:ext uri="{FF2B5EF4-FFF2-40B4-BE49-F238E27FC236}">
              <a16:creationId xmlns:a16="http://schemas.microsoft.com/office/drawing/2014/main" id="{F0E768ED-E772-4366-B1E8-68408EFBBE2D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911" name="Rectangle 15">
          <a:extLst>
            <a:ext uri="{FF2B5EF4-FFF2-40B4-BE49-F238E27FC236}">
              <a16:creationId xmlns:a16="http://schemas.microsoft.com/office/drawing/2014/main" id="{622B9B22-2EFC-40C3-876D-A6F6C52E432D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912" name="Rectangle 29">
          <a:extLst>
            <a:ext uri="{FF2B5EF4-FFF2-40B4-BE49-F238E27FC236}">
              <a16:creationId xmlns:a16="http://schemas.microsoft.com/office/drawing/2014/main" id="{83F2055A-033C-44E0-9E2A-6BF37528F700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913" name="Rectangle 33">
          <a:extLst>
            <a:ext uri="{FF2B5EF4-FFF2-40B4-BE49-F238E27FC236}">
              <a16:creationId xmlns:a16="http://schemas.microsoft.com/office/drawing/2014/main" id="{47AB7798-007F-4E6E-99E7-EED4D423A9C9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914" name="Rectangle 37">
          <a:extLst>
            <a:ext uri="{FF2B5EF4-FFF2-40B4-BE49-F238E27FC236}">
              <a16:creationId xmlns:a16="http://schemas.microsoft.com/office/drawing/2014/main" id="{1EA15859-9240-4CD6-8AF7-7908CE58B270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915" name="Rectangle 15">
          <a:extLst>
            <a:ext uri="{FF2B5EF4-FFF2-40B4-BE49-F238E27FC236}">
              <a16:creationId xmlns:a16="http://schemas.microsoft.com/office/drawing/2014/main" id="{736218B4-1D06-44E8-A386-052706625479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916" name="Rectangle 29">
          <a:extLst>
            <a:ext uri="{FF2B5EF4-FFF2-40B4-BE49-F238E27FC236}">
              <a16:creationId xmlns:a16="http://schemas.microsoft.com/office/drawing/2014/main" id="{F8D99C01-2280-4524-9CDC-026855318E01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917" name="Rectangle 33">
          <a:extLst>
            <a:ext uri="{FF2B5EF4-FFF2-40B4-BE49-F238E27FC236}">
              <a16:creationId xmlns:a16="http://schemas.microsoft.com/office/drawing/2014/main" id="{EFEA93DE-B766-48CD-8239-50DBE05673AD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918" name="Rectangle 37">
          <a:extLst>
            <a:ext uri="{FF2B5EF4-FFF2-40B4-BE49-F238E27FC236}">
              <a16:creationId xmlns:a16="http://schemas.microsoft.com/office/drawing/2014/main" id="{5BFE7244-5193-479D-80CA-1977DA6020E0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919" name="Rectangle 15">
          <a:extLst>
            <a:ext uri="{FF2B5EF4-FFF2-40B4-BE49-F238E27FC236}">
              <a16:creationId xmlns:a16="http://schemas.microsoft.com/office/drawing/2014/main" id="{CC704DBA-B794-489A-BD2E-D2F63C594AE8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920" name="Rectangle 29">
          <a:extLst>
            <a:ext uri="{FF2B5EF4-FFF2-40B4-BE49-F238E27FC236}">
              <a16:creationId xmlns:a16="http://schemas.microsoft.com/office/drawing/2014/main" id="{1F20797C-7C8D-45B0-AC24-02C4A897A076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921" name="Rectangle 33">
          <a:extLst>
            <a:ext uri="{FF2B5EF4-FFF2-40B4-BE49-F238E27FC236}">
              <a16:creationId xmlns:a16="http://schemas.microsoft.com/office/drawing/2014/main" id="{4B48150E-F672-4A25-891E-24AD8E90A297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1922" name="Rectangle 37">
          <a:extLst>
            <a:ext uri="{FF2B5EF4-FFF2-40B4-BE49-F238E27FC236}">
              <a16:creationId xmlns:a16="http://schemas.microsoft.com/office/drawing/2014/main" id="{133F27FC-D221-46A7-A20E-F039F351A651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923" name="Rectangle 15">
          <a:extLst>
            <a:ext uri="{FF2B5EF4-FFF2-40B4-BE49-F238E27FC236}">
              <a16:creationId xmlns:a16="http://schemas.microsoft.com/office/drawing/2014/main" id="{D9E53608-F1C7-4FE1-B3FD-3AA1476B1848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924" name="Rectangle 29">
          <a:extLst>
            <a:ext uri="{FF2B5EF4-FFF2-40B4-BE49-F238E27FC236}">
              <a16:creationId xmlns:a16="http://schemas.microsoft.com/office/drawing/2014/main" id="{AA484497-BFD7-460D-85DA-A458D5EF9304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925" name="Rectangle 33">
          <a:extLst>
            <a:ext uri="{FF2B5EF4-FFF2-40B4-BE49-F238E27FC236}">
              <a16:creationId xmlns:a16="http://schemas.microsoft.com/office/drawing/2014/main" id="{28411B94-6206-40F1-B774-297E724D0811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926" name="Rectangle 37">
          <a:extLst>
            <a:ext uri="{FF2B5EF4-FFF2-40B4-BE49-F238E27FC236}">
              <a16:creationId xmlns:a16="http://schemas.microsoft.com/office/drawing/2014/main" id="{F47C9526-BEF0-45D3-A475-A0DC4BB6CF4D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1927" name="Rectangle 15">
          <a:extLst>
            <a:ext uri="{FF2B5EF4-FFF2-40B4-BE49-F238E27FC236}">
              <a16:creationId xmlns:a16="http://schemas.microsoft.com/office/drawing/2014/main" id="{FCB13719-AB44-416D-8069-7319EAFBF756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1928" name="Rectangle 29">
          <a:extLst>
            <a:ext uri="{FF2B5EF4-FFF2-40B4-BE49-F238E27FC236}">
              <a16:creationId xmlns:a16="http://schemas.microsoft.com/office/drawing/2014/main" id="{ADC6BFD6-DF9D-4C4B-A934-ED8B84E2329E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1929" name="Rectangle 33">
          <a:extLst>
            <a:ext uri="{FF2B5EF4-FFF2-40B4-BE49-F238E27FC236}">
              <a16:creationId xmlns:a16="http://schemas.microsoft.com/office/drawing/2014/main" id="{5BB04300-39BE-4BE1-AF6A-472DA3C33B02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1930" name="Rectangle 37">
          <a:extLst>
            <a:ext uri="{FF2B5EF4-FFF2-40B4-BE49-F238E27FC236}">
              <a16:creationId xmlns:a16="http://schemas.microsoft.com/office/drawing/2014/main" id="{DE98324A-B8B1-4A8C-98A8-54C5E82A13EA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931" name="Rectangle 15">
          <a:extLst>
            <a:ext uri="{FF2B5EF4-FFF2-40B4-BE49-F238E27FC236}">
              <a16:creationId xmlns:a16="http://schemas.microsoft.com/office/drawing/2014/main" id="{E4B51AB1-E1BE-4A3C-9C9B-C52E99384C38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932" name="Rectangle 29">
          <a:extLst>
            <a:ext uri="{FF2B5EF4-FFF2-40B4-BE49-F238E27FC236}">
              <a16:creationId xmlns:a16="http://schemas.microsoft.com/office/drawing/2014/main" id="{81784B9A-4F45-4EC1-852C-E6766A903546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933" name="Rectangle 33">
          <a:extLst>
            <a:ext uri="{FF2B5EF4-FFF2-40B4-BE49-F238E27FC236}">
              <a16:creationId xmlns:a16="http://schemas.microsoft.com/office/drawing/2014/main" id="{4A7BB9AF-C92F-4BA1-AA49-0C9B06E3B0FD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934" name="Rectangle 37">
          <a:extLst>
            <a:ext uri="{FF2B5EF4-FFF2-40B4-BE49-F238E27FC236}">
              <a16:creationId xmlns:a16="http://schemas.microsoft.com/office/drawing/2014/main" id="{614FF126-925A-46E2-9449-344ED65EE963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935" name="Rectangle 15">
          <a:extLst>
            <a:ext uri="{FF2B5EF4-FFF2-40B4-BE49-F238E27FC236}">
              <a16:creationId xmlns:a16="http://schemas.microsoft.com/office/drawing/2014/main" id="{5749E321-FC33-4C7F-A9F3-7BF3A8B040C6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936" name="Rectangle 29">
          <a:extLst>
            <a:ext uri="{FF2B5EF4-FFF2-40B4-BE49-F238E27FC236}">
              <a16:creationId xmlns:a16="http://schemas.microsoft.com/office/drawing/2014/main" id="{CF960E9B-0FA0-40D6-97C4-B62D5E478A55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937" name="Rectangle 33">
          <a:extLst>
            <a:ext uri="{FF2B5EF4-FFF2-40B4-BE49-F238E27FC236}">
              <a16:creationId xmlns:a16="http://schemas.microsoft.com/office/drawing/2014/main" id="{45823742-9979-4740-84CF-DEFF8F0CB7F1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938" name="Rectangle 37">
          <a:extLst>
            <a:ext uri="{FF2B5EF4-FFF2-40B4-BE49-F238E27FC236}">
              <a16:creationId xmlns:a16="http://schemas.microsoft.com/office/drawing/2014/main" id="{72906BC7-C1EC-4347-BFB2-CE946EBB7626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939" name="Rectangle 15">
          <a:extLst>
            <a:ext uri="{FF2B5EF4-FFF2-40B4-BE49-F238E27FC236}">
              <a16:creationId xmlns:a16="http://schemas.microsoft.com/office/drawing/2014/main" id="{48E7BE61-AE68-45BF-A450-8CA49E159891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940" name="Rectangle 29">
          <a:extLst>
            <a:ext uri="{FF2B5EF4-FFF2-40B4-BE49-F238E27FC236}">
              <a16:creationId xmlns:a16="http://schemas.microsoft.com/office/drawing/2014/main" id="{5B3AAB90-B901-4CFC-B696-27F04CCE28C0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941" name="Rectangle 33">
          <a:extLst>
            <a:ext uri="{FF2B5EF4-FFF2-40B4-BE49-F238E27FC236}">
              <a16:creationId xmlns:a16="http://schemas.microsoft.com/office/drawing/2014/main" id="{F903101D-A04A-4688-90BC-548050FD2D48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942" name="Rectangle 37">
          <a:extLst>
            <a:ext uri="{FF2B5EF4-FFF2-40B4-BE49-F238E27FC236}">
              <a16:creationId xmlns:a16="http://schemas.microsoft.com/office/drawing/2014/main" id="{615A44E7-3121-4EBF-9D2D-94B3FCA91679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943" name="Rectangle 15">
          <a:extLst>
            <a:ext uri="{FF2B5EF4-FFF2-40B4-BE49-F238E27FC236}">
              <a16:creationId xmlns:a16="http://schemas.microsoft.com/office/drawing/2014/main" id="{180F943D-E9DA-4AAC-AC17-B2A44CC315D3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944" name="Rectangle 29">
          <a:extLst>
            <a:ext uri="{FF2B5EF4-FFF2-40B4-BE49-F238E27FC236}">
              <a16:creationId xmlns:a16="http://schemas.microsoft.com/office/drawing/2014/main" id="{81F98499-96C9-4105-B3A7-AC594FE7EC58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945" name="Rectangle 33">
          <a:extLst>
            <a:ext uri="{FF2B5EF4-FFF2-40B4-BE49-F238E27FC236}">
              <a16:creationId xmlns:a16="http://schemas.microsoft.com/office/drawing/2014/main" id="{DAE9DEB3-13AC-4F6C-AAC2-1F9E9524C9D7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946" name="Rectangle 37">
          <a:extLst>
            <a:ext uri="{FF2B5EF4-FFF2-40B4-BE49-F238E27FC236}">
              <a16:creationId xmlns:a16="http://schemas.microsoft.com/office/drawing/2014/main" id="{60E5CB27-9324-468C-AF23-2213A02E1FC7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1947" name="Rectangle 15">
          <a:extLst>
            <a:ext uri="{FF2B5EF4-FFF2-40B4-BE49-F238E27FC236}">
              <a16:creationId xmlns:a16="http://schemas.microsoft.com/office/drawing/2014/main" id="{3C7E6D8A-3F3B-449D-BB63-F0F80C2883AD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1948" name="Rectangle 29">
          <a:extLst>
            <a:ext uri="{FF2B5EF4-FFF2-40B4-BE49-F238E27FC236}">
              <a16:creationId xmlns:a16="http://schemas.microsoft.com/office/drawing/2014/main" id="{FA9DCBE2-8450-41DE-BE66-D31873498C2C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1949" name="Rectangle 33">
          <a:extLst>
            <a:ext uri="{FF2B5EF4-FFF2-40B4-BE49-F238E27FC236}">
              <a16:creationId xmlns:a16="http://schemas.microsoft.com/office/drawing/2014/main" id="{AB58ECEE-BE7B-4207-B0B9-761CC96F9AF6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1950" name="Rectangle 37">
          <a:extLst>
            <a:ext uri="{FF2B5EF4-FFF2-40B4-BE49-F238E27FC236}">
              <a16:creationId xmlns:a16="http://schemas.microsoft.com/office/drawing/2014/main" id="{53B0FDAF-9AF5-4E04-ACAA-037D12274A10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951" name="Rectangle 15">
          <a:extLst>
            <a:ext uri="{FF2B5EF4-FFF2-40B4-BE49-F238E27FC236}">
              <a16:creationId xmlns:a16="http://schemas.microsoft.com/office/drawing/2014/main" id="{CF157FBD-1748-4E20-B022-9A738084701B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952" name="Rectangle 29">
          <a:extLst>
            <a:ext uri="{FF2B5EF4-FFF2-40B4-BE49-F238E27FC236}">
              <a16:creationId xmlns:a16="http://schemas.microsoft.com/office/drawing/2014/main" id="{AE0966F5-E9E6-4953-8FF6-523C84BDEA23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953" name="Rectangle 33">
          <a:extLst>
            <a:ext uri="{FF2B5EF4-FFF2-40B4-BE49-F238E27FC236}">
              <a16:creationId xmlns:a16="http://schemas.microsoft.com/office/drawing/2014/main" id="{8D219C75-B7B0-40FC-A7E8-16FD4FA88A18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954" name="Rectangle 37">
          <a:extLst>
            <a:ext uri="{FF2B5EF4-FFF2-40B4-BE49-F238E27FC236}">
              <a16:creationId xmlns:a16="http://schemas.microsoft.com/office/drawing/2014/main" id="{B16967FE-5A27-4EF6-A5CB-28F58BB653D2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955" name="Rectangle 15">
          <a:extLst>
            <a:ext uri="{FF2B5EF4-FFF2-40B4-BE49-F238E27FC236}">
              <a16:creationId xmlns:a16="http://schemas.microsoft.com/office/drawing/2014/main" id="{25C52159-AB7C-4C58-AF75-CC7051741C49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956" name="Rectangle 29">
          <a:extLst>
            <a:ext uri="{FF2B5EF4-FFF2-40B4-BE49-F238E27FC236}">
              <a16:creationId xmlns:a16="http://schemas.microsoft.com/office/drawing/2014/main" id="{002E1360-6768-4CB0-A92E-2493F92343D5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957" name="Rectangle 33">
          <a:extLst>
            <a:ext uri="{FF2B5EF4-FFF2-40B4-BE49-F238E27FC236}">
              <a16:creationId xmlns:a16="http://schemas.microsoft.com/office/drawing/2014/main" id="{342E6594-7A9B-48B2-865D-655227BAE1DB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958" name="Rectangle 37">
          <a:extLst>
            <a:ext uri="{FF2B5EF4-FFF2-40B4-BE49-F238E27FC236}">
              <a16:creationId xmlns:a16="http://schemas.microsoft.com/office/drawing/2014/main" id="{1736421E-DE6B-4904-B660-4473AE49D669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959" name="Rectangle 15">
          <a:extLst>
            <a:ext uri="{FF2B5EF4-FFF2-40B4-BE49-F238E27FC236}">
              <a16:creationId xmlns:a16="http://schemas.microsoft.com/office/drawing/2014/main" id="{014210E3-6C01-4928-8980-B79027799A6B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960" name="Rectangle 29">
          <a:extLst>
            <a:ext uri="{FF2B5EF4-FFF2-40B4-BE49-F238E27FC236}">
              <a16:creationId xmlns:a16="http://schemas.microsoft.com/office/drawing/2014/main" id="{EFFC69FC-7998-4D56-8522-465236DE2987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961" name="Rectangle 33">
          <a:extLst>
            <a:ext uri="{FF2B5EF4-FFF2-40B4-BE49-F238E27FC236}">
              <a16:creationId xmlns:a16="http://schemas.microsoft.com/office/drawing/2014/main" id="{B0123471-C7C7-417B-8FAD-1614DD600C0E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962" name="Rectangle 37">
          <a:extLst>
            <a:ext uri="{FF2B5EF4-FFF2-40B4-BE49-F238E27FC236}">
              <a16:creationId xmlns:a16="http://schemas.microsoft.com/office/drawing/2014/main" id="{29E82CE1-4B85-4B01-BD46-569544B9EC84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963" name="Rectangle 15">
          <a:extLst>
            <a:ext uri="{FF2B5EF4-FFF2-40B4-BE49-F238E27FC236}">
              <a16:creationId xmlns:a16="http://schemas.microsoft.com/office/drawing/2014/main" id="{E66DFDC8-59AA-4096-9EB1-1B23A72388B5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964" name="Rectangle 29">
          <a:extLst>
            <a:ext uri="{FF2B5EF4-FFF2-40B4-BE49-F238E27FC236}">
              <a16:creationId xmlns:a16="http://schemas.microsoft.com/office/drawing/2014/main" id="{3F0263DA-CC06-433D-BE72-D6B882970FA9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965" name="Rectangle 33">
          <a:extLst>
            <a:ext uri="{FF2B5EF4-FFF2-40B4-BE49-F238E27FC236}">
              <a16:creationId xmlns:a16="http://schemas.microsoft.com/office/drawing/2014/main" id="{731665B6-582F-4D8F-98C7-C629DABDB624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966" name="Rectangle 37">
          <a:extLst>
            <a:ext uri="{FF2B5EF4-FFF2-40B4-BE49-F238E27FC236}">
              <a16:creationId xmlns:a16="http://schemas.microsoft.com/office/drawing/2014/main" id="{89D2AE37-19F5-416D-9C1C-ADBB275CB45D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967" name="Rectangle 15">
          <a:extLst>
            <a:ext uri="{FF2B5EF4-FFF2-40B4-BE49-F238E27FC236}">
              <a16:creationId xmlns:a16="http://schemas.microsoft.com/office/drawing/2014/main" id="{7983148D-E20C-4BE9-85F1-0CC735B15002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968" name="Rectangle 29">
          <a:extLst>
            <a:ext uri="{FF2B5EF4-FFF2-40B4-BE49-F238E27FC236}">
              <a16:creationId xmlns:a16="http://schemas.microsoft.com/office/drawing/2014/main" id="{9EC2A547-D82F-4356-9356-5EAC168868F2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969" name="Rectangle 33">
          <a:extLst>
            <a:ext uri="{FF2B5EF4-FFF2-40B4-BE49-F238E27FC236}">
              <a16:creationId xmlns:a16="http://schemas.microsoft.com/office/drawing/2014/main" id="{5C032A67-AD81-4A29-8DA7-09EAE9379285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970" name="Rectangle 37">
          <a:extLst>
            <a:ext uri="{FF2B5EF4-FFF2-40B4-BE49-F238E27FC236}">
              <a16:creationId xmlns:a16="http://schemas.microsoft.com/office/drawing/2014/main" id="{09245CD3-46F7-40AC-B98C-20CF20A9198A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971" name="Rectangle 15">
          <a:extLst>
            <a:ext uri="{FF2B5EF4-FFF2-40B4-BE49-F238E27FC236}">
              <a16:creationId xmlns:a16="http://schemas.microsoft.com/office/drawing/2014/main" id="{E8F381A8-A762-4369-AF08-19B601DBF1A0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972" name="Rectangle 29">
          <a:extLst>
            <a:ext uri="{FF2B5EF4-FFF2-40B4-BE49-F238E27FC236}">
              <a16:creationId xmlns:a16="http://schemas.microsoft.com/office/drawing/2014/main" id="{962E043D-C392-4055-9AAC-A893CE179154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973" name="Rectangle 33">
          <a:extLst>
            <a:ext uri="{FF2B5EF4-FFF2-40B4-BE49-F238E27FC236}">
              <a16:creationId xmlns:a16="http://schemas.microsoft.com/office/drawing/2014/main" id="{7CB0EBC6-E400-4CDE-BA94-A9CB71669B23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974" name="Rectangle 37">
          <a:extLst>
            <a:ext uri="{FF2B5EF4-FFF2-40B4-BE49-F238E27FC236}">
              <a16:creationId xmlns:a16="http://schemas.microsoft.com/office/drawing/2014/main" id="{4A25CF1B-CFAC-4963-A4F3-C9434C808C1D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975" name="Rectangle 15">
          <a:extLst>
            <a:ext uri="{FF2B5EF4-FFF2-40B4-BE49-F238E27FC236}">
              <a16:creationId xmlns:a16="http://schemas.microsoft.com/office/drawing/2014/main" id="{924AC222-3426-4F2F-818E-B0D321B1C3E9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976" name="Rectangle 29">
          <a:extLst>
            <a:ext uri="{FF2B5EF4-FFF2-40B4-BE49-F238E27FC236}">
              <a16:creationId xmlns:a16="http://schemas.microsoft.com/office/drawing/2014/main" id="{1561CB58-4467-400D-AC82-0098480D044E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977" name="Rectangle 33">
          <a:extLst>
            <a:ext uri="{FF2B5EF4-FFF2-40B4-BE49-F238E27FC236}">
              <a16:creationId xmlns:a16="http://schemas.microsoft.com/office/drawing/2014/main" id="{47904728-4FA1-4564-AFA8-AB6FB5F558E0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978" name="Rectangle 37">
          <a:extLst>
            <a:ext uri="{FF2B5EF4-FFF2-40B4-BE49-F238E27FC236}">
              <a16:creationId xmlns:a16="http://schemas.microsoft.com/office/drawing/2014/main" id="{C2573D9D-529B-45D6-AE61-A0F8FF17B9D3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979" name="Rectangle 15">
          <a:extLst>
            <a:ext uri="{FF2B5EF4-FFF2-40B4-BE49-F238E27FC236}">
              <a16:creationId xmlns:a16="http://schemas.microsoft.com/office/drawing/2014/main" id="{16BC72F7-80E6-43F0-AA49-6A57C3FAC3AE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980" name="Rectangle 29">
          <a:extLst>
            <a:ext uri="{FF2B5EF4-FFF2-40B4-BE49-F238E27FC236}">
              <a16:creationId xmlns:a16="http://schemas.microsoft.com/office/drawing/2014/main" id="{CC006EBD-4376-4252-9A59-A1526A52528E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981" name="Rectangle 33">
          <a:extLst>
            <a:ext uri="{FF2B5EF4-FFF2-40B4-BE49-F238E27FC236}">
              <a16:creationId xmlns:a16="http://schemas.microsoft.com/office/drawing/2014/main" id="{D9A3A838-D339-4707-ABD5-B8FB7A5DFF58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982" name="Rectangle 37">
          <a:extLst>
            <a:ext uri="{FF2B5EF4-FFF2-40B4-BE49-F238E27FC236}">
              <a16:creationId xmlns:a16="http://schemas.microsoft.com/office/drawing/2014/main" id="{DD8B887B-A84F-4122-BF2B-0809D7892522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983" name="Rectangle 15">
          <a:extLst>
            <a:ext uri="{FF2B5EF4-FFF2-40B4-BE49-F238E27FC236}">
              <a16:creationId xmlns:a16="http://schemas.microsoft.com/office/drawing/2014/main" id="{4337B67B-A1D5-482E-94BC-08E4C7836B52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984" name="Rectangle 29">
          <a:extLst>
            <a:ext uri="{FF2B5EF4-FFF2-40B4-BE49-F238E27FC236}">
              <a16:creationId xmlns:a16="http://schemas.microsoft.com/office/drawing/2014/main" id="{43AB6432-3F42-4256-82DA-AB56F1A3B72F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985" name="Rectangle 33">
          <a:extLst>
            <a:ext uri="{FF2B5EF4-FFF2-40B4-BE49-F238E27FC236}">
              <a16:creationId xmlns:a16="http://schemas.microsoft.com/office/drawing/2014/main" id="{43FDD031-9F55-480F-95FB-08DB10675C6C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986" name="Rectangle 37">
          <a:extLst>
            <a:ext uri="{FF2B5EF4-FFF2-40B4-BE49-F238E27FC236}">
              <a16:creationId xmlns:a16="http://schemas.microsoft.com/office/drawing/2014/main" id="{6BABA2EF-DED2-4DF0-B321-2B35F3E37590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987" name="Rectangle 15">
          <a:extLst>
            <a:ext uri="{FF2B5EF4-FFF2-40B4-BE49-F238E27FC236}">
              <a16:creationId xmlns:a16="http://schemas.microsoft.com/office/drawing/2014/main" id="{C6A6C07B-60A0-433E-BB25-5518D44C61A3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988" name="Rectangle 29">
          <a:extLst>
            <a:ext uri="{FF2B5EF4-FFF2-40B4-BE49-F238E27FC236}">
              <a16:creationId xmlns:a16="http://schemas.microsoft.com/office/drawing/2014/main" id="{C3EED6C1-5CAC-4303-B89F-0F6E2EEB2470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989" name="Rectangle 33">
          <a:extLst>
            <a:ext uri="{FF2B5EF4-FFF2-40B4-BE49-F238E27FC236}">
              <a16:creationId xmlns:a16="http://schemas.microsoft.com/office/drawing/2014/main" id="{ADBCC37B-9027-473E-B73C-DD78A8077957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990" name="Rectangle 37">
          <a:extLst>
            <a:ext uri="{FF2B5EF4-FFF2-40B4-BE49-F238E27FC236}">
              <a16:creationId xmlns:a16="http://schemas.microsoft.com/office/drawing/2014/main" id="{EADB840B-558D-4408-90D1-609F9BFF77E3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1991" name="Rectangle 15">
          <a:extLst>
            <a:ext uri="{FF2B5EF4-FFF2-40B4-BE49-F238E27FC236}">
              <a16:creationId xmlns:a16="http://schemas.microsoft.com/office/drawing/2014/main" id="{5346DCCB-266C-4B6A-A4EA-2879C353DFD8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1992" name="Rectangle 29">
          <a:extLst>
            <a:ext uri="{FF2B5EF4-FFF2-40B4-BE49-F238E27FC236}">
              <a16:creationId xmlns:a16="http://schemas.microsoft.com/office/drawing/2014/main" id="{AFD733D6-2BC6-4493-BDE0-86714034E0BF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1993" name="Rectangle 33">
          <a:extLst>
            <a:ext uri="{FF2B5EF4-FFF2-40B4-BE49-F238E27FC236}">
              <a16:creationId xmlns:a16="http://schemas.microsoft.com/office/drawing/2014/main" id="{3B4B513B-830A-4116-AEE0-374F45AB1B44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1994" name="Rectangle 37">
          <a:extLst>
            <a:ext uri="{FF2B5EF4-FFF2-40B4-BE49-F238E27FC236}">
              <a16:creationId xmlns:a16="http://schemas.microsoft.com/office/drawing/2014/main" id="{F441A899-97FD-4736-8976-B2128921B7AF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995" name="Rectangle 15">
          <a:extLst>
            <a:ext uri="{FF2B5EF4-FFF2-40B4-BE49-F238E27FC236}">
              <a16:creationId xmlns:a16="http://schemas.microsoft.com/office/drawing/2014/main" id="{384A11C2-175A-42ED-B5CB-5EF8E0E9CFE7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996" name="Rectangle 29">
          <a:extLst>
            <a:ext uri="{FF2B5EF4-FFF2-40B4-BE49-F238E27FC236}">
              <a16:creationId xmlns:a16="http://schemas.microsoft.com/office/drawing/2014/main" id="{C0FEE8B8-36A6-485E-A001-E238293E3A1F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997" name="Rectangle 33">
          <a:extLst>
            <a:ext uri="{FF2B5EF4-FFF2-40B4-BE49-F238E27FC236}">
              <a16:creationId xmlns:a16="http://schemas.microsoft.com/office/drawing/2014/main" id="{877374C4-4E24-46DF-9307-D603B55489B7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998" name="Rectangle 37">
          <a:extLst>
            <a:ext uri="{FF2B5EF4-FFF2-40B4-BE49-F238E27FC236}">
              <a16:creationId xmlns:a16="http://schemas.microsoft.com/office/drawing/2014/main" id="{E99DF8A7-94B6-4289-8DE5-C4E4991D845F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1999" name="Rectangle 15">
          <a:extLst>
            <a:ext uri="{FF2B5EF4-FFF2-40B4-BE49-F238E27FC236}">
              <a16:creationId xmlns:a16="http://schemas.microsoft.com/office/drawing/2014/main" id="{591614C9-DA87-4F84-B579-E35B3E07F41F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000" name="Rectangle 29">
          <a:extLst>
            <a:ext uri="{FF2B5EF4-FFF2-40B4-BE49-F238E27FC236}">
              <a16:creationId xmlns:a16="http://schemas.microsoft.com/office/drawing/2014/main" id="{B0483FFE-E056-4880-9202-237F5550B177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001" name="Rectangle 33">
          <a:extLst>
            <a:ext uri="{FF2B5EF4-FFF2-40B4-BE49-F238E27FC236}">
              <a16:creationId xmlns:a16="http://schemas.microsoft.com/office/drawing/2014/main" id="{3C9E4E2A-F9E8-4EDF-BC1D-F524A1C0866A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002" name="Rectangle 37">
          <a:extLst>
            <a:ext uri="{FF2B5EF4-FFF2-40B4-BE49-F238E27FC236}">
              <a16:creationId xmlns:a16="http://schemas.microsoft.com/office/drawing/2014/main" id="{349F0EEB-05F7-4423-AD3B-43698BA77DDC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003" name="Rectangle 15">
          <a:extLst>
            <a:ext uri="{FF2B5EF4-FFF2-40B4-BE49-F238E27FC236}">
              <a16:creationId xmlns:a16="http://schemas.microsoft.com/office/drawing/2014/main" id="{0C8129D8-F451-4680-AD31-297240C01E84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004" name="Rectangle 29">
          <a:extLst>
            <a:ext uri="{FF2B5EF4-FFF2-40B4-BE49-F238E27FC236}">
              <a16:creationId xmlns:a16="http://schemas.microsoft.com/office/drawing/2014/main" id="{C8BC0C45-8FFA-416B-82F3-33664D2949EC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005" name="Rectangle 33">
          <a:extLst>
            <a:ext uri="{FF2B5EF4-FFF2-40B4-BE49-F238E27FC236}">
              <a16:creationId xmlns:a16="http://schemas.microsoft.com/office/drawing/2014/main" id="{EBD262B7-8F6B-4FD7-8CEE-5A5E0A1F56DC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006" name="Rectangle 37">
          <a:extLst>
            <a:ext uri="{FF2B5EF4-FFF2-40B4-BE49-F238E27FC236}">
              <a16:creationId xmlns:a16="http://schemas.microsoft.com/office/drawing/2014/main" id="{EAC30FC5-F8DC-487C-AEE9-E7BE0A9D334E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007" name="Rectangle 15">
          <a:extLst>
            <a:ext uri="{FF2B5EF4-FFF2-40B4-BE49-F238E27FC236}">
              <a16:creationId xmlns:a16="http://schemas.microsoft.com/office/drawing/2014/main" id="{78EE568A-1BDC-4B9B-877B-61D30FF38DF2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008" name="Rectangle 29">
          <a:extLst>
            <a:ext uri="{FF2B5EF4-FFF2-40B4-BE49-F238E27FC236}">
              <a16:creationId xmlns:a16="http://schemas.microsoft.com/office/drawing/2014/main" id="{7F95765D-90E4-41ED-87AA-D9CA56D203BA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009" name="Rectangle 33">
          <a:extLst>
            <a:ext uri="{FF2B5EF4-FFF2-40B4-BE49-F238E27FC236}">
              <a16:creationId xmlns:a16="http://schemas.microsoft.com/office/drawing/2014/main" id="{79D79401-1AC5-425C-826B-B068F9B99865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010" name="Rectangle 37">
          <a:extLst>
            <a:ext uri="{FF2B5EF4-FFF2-40B4-BE49-F238E27FC236}">
              <a16:creationId xmlns:a16="http://schemas.microsoft.com/office/drawing/2014/main" id="{779AA89D-7D44-4E46-8993-539417B3F819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2011" name="Rectangle 15">
          <a:extLst>
            <a:ext uri="{FF2B5EF4-FFF2-40B4-BE49-F238E27FC236}">
              <a16:creationId xmlns:a16="http://schemas.microsoft.com/office/drawing/2014/main" id="{EED3A64E-FA75-45FF-B518-917832C9D789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2012" name="Rectangle 29">
          <a:extLst>
            <a:ext uri="{FF2B5EF4-FFF2-40B4-BE49-F238E27FC236}">
              <a16:creationId xmlns:a16="http://schemas.microsoft.com/office/drawing/2014/main" id="{8B35ACA2-C7CF-4BAB-A012-727D3771797D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2013" name="Rectangle 33">
          <a:extLst>
            <a:ext uri="{FF2B5EF4-FFF2-40B4-BE49-F238E27FC236}">
              <a16:creationId xmlns:a16="http://schemas.microsoft.com/office/drawing/2014/main" id="{29D08CD1-268F-4DBD-845D-80201050FBA7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2014" name="Rectangle 37">
          <a:extLst>
            <a:ext uri="{FF2B5EF4-FFF2-40B4-BE49-F238E27FC236}">
              <a16:creationId xmlns:a16="http://schemas.microsoft.com/office/drawing/2014/main" id="{833F482C-0B23-47F6-8E92-080A489E8C4F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015" name="Rectangle 15">
          <a:extLst>
            <a:ext uri="{FF2B5EF4-FFF2-40B4-BE49-F238E27FC236}">
              <a16:creationId xmlns:a16="http://schemas.microsoft.com/office/drawing/2014/main" id="{2EC2807B-025B-4B6B-B3F9-1A6C63F14651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016" name="Rectangle 29">
          <a:extLst>
            <a:ext uri="{FF2B5EF4-FFF2-40B4-BE49-F238E27FC236}">
              <a16:creationId xmlns:a16="http://schemas.microsoft.com/office/drawing/2014/main" id="{9E50F819-358F-4774-B600-702E59F45E39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017" name="Rectangle 33">
          <a:extLst>
            <a:ext uri="{FF2B5EF4-FFF2-40B4-BE49-F238E27FC236}">
              <a16:creationId xmlns:a16="http://schemas.microsoft.com/office/drawing/2014/main" id="{03E49593-950D-417A-8F7F-73A297E90274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018" name="Rectangle 37">
          <a:extLst>
            <a:ext uri="{FF2B5EF4-FFF2-40B4-BE49-F238E27FC236}">
              <a16:creationId xmlns:a16="http://schemas.microsoft.com/office/drawing/2014/main" id="{85E8902A-F6DE-41A5-A4D7-591B66C40345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019" name="Rectangle 15">
          <a:extLst>
            <a:ext uri="{FF2B5EF4-FFF2-40B4-BE49-F238E27FC236}">
              <a16:creationId xmlns:a16="http://schemas.microsoft.com/office/drawing/2014/main" id="{4A50EBC7-DCEB-49E4-BE7D-5DEF350937E8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020" name="Rectangle 29">
          <a:extLst>
            <a:ext uri="{FF2B5EF4-FFF2-40B4-BE49-F238E27FC236}">
              <a16:creationId xmlns:a16="http://schemas.microsoft.com/office/drawing/2014/main" id="{BD4826F2-A69E-4B7C-A812-9FE90FF288B9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021" name="Rectangle 33">
          <a:extLst>
            <a:ext uri="{FF2B5EF4-FFF2-40B4-BE49-F238E27FC236}">
              <a16:creationId xmlns:a16="http://schemas.microsoft.com/office/drawing/2014/main" id="{D8EE3136-CD50-4D66-811A-8DB3574261C1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022" name="Rectangle 37">
          <a:extLst>
            <a:ext uri="{FF2B5EF4-FFF2-40B4-BE49-F238E27FC236}">
              <a16:creationId xmlns:a16="http://schemas.microsoft.com/office/drawing/2014/main" id="{8B057D4A-13C0-42BF-9B76-7678502DB8E7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023" name="Rectangle 15">
          <a:extLst>
            <a:ext uri="{FF2B5EF4-FFF2-40B4-BE49-F238E27FC236}">
              <a16:creationId xmlns:a16="http://schemas.microsoft.com/office/drawing/2014/main" id="{05813964-0F82-415E-BCBB-9890D32396F2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024" name="Rectangle 29">
          <a:extLst>
            <a:ext uri="{FF2B5EF4-FFF2-40B4-BE49-F238E27FC236}">
              <a16:creationId xmlns:a16="http://schemas.microsoft.com/office/drawing/2014/main" id="{6DC759D8-2CA0-408F-B8A7-A72832B0C6E2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025" name="Rectangle 33">
          <a:extLst>
            <a:ext uri="{FF2B5EF4-FFF2-40B4-BE49-F238E27FC236}">
              <a16:creationId xmlns:a16="http://schemas.microsoft.com/office/drawing/2014/main" id="{05EED2F2-C910-43EC-BD37-92E04B3F3468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026" name="Rectangle 37">
          <a:extLst>
            <a:ext uri="{FF2B5EF4-FFF2-40B4-BE49-F238E27FC236}">
              <a16:creationId xmlns:a16="http://schemas.microsoft.com/office/drawing/2014/main" id="{44211CD3-B774-4E08-962C-AF4861D08DB7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027" name="Rectangle 15">
          <a:extLst>
            <a:ext uri="{FF2B5EF4-FFF2-40B4-BE49-F238E27FC236}">
              <a16:creationId xmlns:a16="http://schemas.microsoft.com/office/drawing/2014/main" id="{849D2DA5-0581-4694-BA86-F3A9779E5E33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028" name="Rectangle 29">
          <a:extLst>
            <a:ext uri="{FF2B5EF4-FFF2-40B4-BE49-F238E27FC236}">
              <a16:creationId xmlns:a16="http://schemas.microsoft.com/office/drawing/2014/main" id="{544B109C-E762-4D21-8ECF-A279CCB68FE9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029" name="Rectangle 33">
          <a:extLst>
            <a:ext uri="{FF2B5EF4-FFF2-40B4-BE49-F238E27FC236}">
              <a16:creationId xmlns:a16="http://schemas.microsoft.com/office/drawing/2014/main" id="{14A33CCA-D9B9-45DA-8E80-CFA0A5E64A6D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030" name="Rectangle 37">
          <a:extLst>
            <a:ext uri="{FF2B5EF4-FFF2-40B4-BE49-F238E27FC236}">
              <a16:creationId xmlns:a16="http://schemas.microsoft.com/office/drawing/2014/main" id="{3006F626-1A4C-442C-A768-E7E7819E47DC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031" name="Rectangle 15">
          <a:extLst>
            <a:ext uri="{FF2B5EF4-FFF2-40B4-BE49-F238E27FC236}">
              <a16:creationId xmlns:a16="http://schemas.microsoft.com/office/drawing/2014/main" id="{A541CD80-B927-4CCE-BFA2-5344F10F58C5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032" name="Rectangle 29">
          <a:extLst>
            <a:ext uri="{FF2B5EF4-FFF2-40B4-BE49-F238E27FC236}">
              <a16:creationId xmlns:a16="http://schemas.microsoft.com/office/drawing/2014/main" id="{D785E69E-E1C9-449A-9399-4F4D1A6B9190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033" name="Rectangle 33">
          <a:extLst>
            <a:ext uri="{FF2B5EF4-FFF2-40B4-BE49-F238E27FC236}">
              <a16:creationId xmlns:a16="http://schemas.microsoft.com/office/drawing/2014/main" id="{CEDF9F7B-8322-46B3-8CCA-9BE80FA3B594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034" name="Rectangle 37">
          <a:extLst>
            <a:ext uri="{FF2B5EF4-FFF2-40B4-BE49-F238E27FC236}">
              <a16:creationId xmlns:a16="http://schemas.microsoft.com/office/drawing/2014/main" id="{5250DEEF-BFFA-4C1B-9777-E27478316FD9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035" name="Rectangle 15">
          <a:extLst>
            <a:ext uri="{FF2B5EF4-FFF2-40B4-BE49-F238E27FC236}">
              <a16:creationId xmlns:a16="http://schemas.microsoft.com/office/drawing/2014/main" id="{136A4895-1F03-4094-80C3-85D45D54BDA8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036" name="Rectangle 29">
          <a:extLst>
            <a:ext uri="{FF2B5EF4-FFF2-40B4-BE49-F238E27FC236}">
              <a16:creationId xmlns:a16="http://schemas.microsoft.com/office/drawing/2014/main" id="{52E70D10-BC06-4712-B228-3DC5CD42B24C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037" name="Rectangle 33">
          <a:extLst>
            <a:ext uri="{FF2B5EF4-FFF2-40B4-BE49-F238E27FC236}">
              <a16:creationId xmlns:a16="http://schemas.microsoft.com/office/drawing/2014/main" id="{E1825F22-C2C2-4682-B4DB-9AD9FFFFC8B9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038" name="Rectangle 37">
          <a:extLst>
            <a:ext uri="{FF2B5EF4-FFF2-40B4-BE49-F238E27FC236}">
              <a16:creationId xmlns:a16="http://schemas.microsoft.com/office/drawing/2014/main" id="{80454201-2E19-41E2-99EB-B350AFA2219A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039" name="Rectangle 15">
          <a:extLst>
            <a:ext uri="{FF2B5EF4-FFF2-40B4-BE49-F238E27FC236}">
              <a16:creationId xmlns:a16="http://schemas.microsoft.com/office/drawing/2014/main" id="{6451E316-E477-44E4-A637-55A1D91BA211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040" name="Rectangle 29">
          <a:extLst>
            <a:ext uri="{FF2B5EF4-FFF2-40B4-BE49-F238E27FC236}">
              <a16:creationId xmlns:a16="http://schemas.microsoft.com/office/drawing/2014/main" id="{FC152C9B-7F79-4F60-8C00-C5DBBD8FEE34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041" name="Rectangle 33">
          <a:extLst>
            <a:ext uri="{FF2B5EF4-FFF2-40B4-BE49-F238E27FC236}">
              <a16:creationId xmlns:a16="http://schemas.microsoft.com/office/drawing/2014/main" id="{AFF517AE-9A51-40E2-BF45-3885B8DDB614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042" name="Rectangle 37">
          <a:extLst>
            <a:ext uri="{FF2B5EF4-FFF2-40B4-BE49-F238E27FC236}">
              <a16:creationId xmlns:a16="http://schemas.microsoft.com/office/drawing/2014/main" id="{0A4CB138-6708-4556-A766-27828C275C21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043" name="Rectangle 15">
          <a:extLst>
            <a:ext uri="{FF2B5EF4-FFF2-40B4-BE49-F238E27FC236}">
              <a16:creationId xmlns:a16="http://schemas.microsoft.com/office/drawing/2014/main" id="{8477096D-34E3-49BF-B266-59E891B827C1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044" name="Rectangle 29">
          <a:extLst>
            <a:ext uri="{FF2B5EF4-FFF2-40B4-BE49-F238E27FC236}">
              <a16:creationId xmlns:a16="http://schemas.microsoft.com/office/drawing/2014/main" id="{1338016B-E7EA-4C28-995F-38BC8354BD34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045" name="Rectangle 33">
          <a:extLst>
            <a:ext uri="{FF2B5EF4-FFF2-40B4-BE49-F238E27FC236}">
              <a16:creationId xmlns:a16="http://schemas.microsoft.com/office/drawing/2014/main" id="{B6190081-A6E4-487C-AA9F-ED7E218B627B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046" name="Rectangle 37">
          <a:extLst>
            <a:ext uri="{FF2B5EF4-FFF2-40B4-BE49-F238E27FC236}">
              <a16:creationId xmlns:a16="http://schemas.microsoft.com/office/drawing/2014/main" id="{194CBDC4-8A48-4E30-8FA1-74C8E020A654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047" name="Rectangle 15">
          <a:extLst>
            <a:ext uri="{FF2B5EF4-FFF2-40B4-BE49-F238E27FC236}">
              <a16:creationId xmlns:a16="http://schemas.microsoft.com/office/drawing/2014/main" id="{76BA6864-EBAB-42D8-B11A-B98DD3689455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048" name="Rectangle 29">
          <a:extLst>
            <a:ext uri="{FF2B5EF4-FFF2-40B4-BE49-F238E27FC236}">
              <a16:creationId xmlns:a16="http://schemas.microsoft.com/office/drawing/2014/main" id="{70AC28B5-8FA6-4CB1-AF38-7A619D84216C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049" name="Rectangle 33">
          <a:extLst>
            <a:ext uri="{FF2B5EF4-FFF2-40B4-BE49-F238E27FC236}">
              <a16:creationId xmlns:a16="http://schemas.microsoft.com/office/drawing/2014/main" id="{B4E992D6-232D-4456-AB70-18D758AF48DC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050" name="Rectangle 37">
          <a:extLst>
            <a:ext uri="{FF2B5EF4-FFF2-40B4-BE49-F238E27FC236}">
              <a16:creationId xmlns:a16="http://schemas.microsoft.com/office/drawing/2014/main" id="{96AEDC56-E373-4D0E-A267-B9BD9E1FB7F9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051" name="Rectangle 15">
          <a:extLst>
            <a:ext uri="{FF2B5EF4-FFF2-40B4-BE49-F238E27FC236}">
              <a16:creationId xmlns:a16="http://schemas.microsoft.com/office/drawing/2014/main" id="{F0F467A8-211E-4D63-AC9A-8CF94926978C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052" name="Rectangle 29">
          <a:extLst>
            <a:ext uri="{FF2B5EF4-FFF2-40B4-BE49-F238E27FC236}">
              <a16:creationId xmlns:a16="http://schemas.microsoft.com/office/drawing/2014/main" id="{D34BC521-68E5-407A-925F-4524108A115E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053" name="Rectangle 33">
          <a:extLst>
            <a:ext uri="{FF2B5EF4-FFF2-40B4-BE49-F238E27FC236}">
              <a16:creationId xmlns:a16="http://schemas.microsoft.com/office/drawing/2014/main" id="{16518711-37A9-4419-9154-CC9C51F4B1F5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054" name="Rectangle 37">
          <a:extLst>
            <a:ext uri="{FF2B5EF4-FFF2-40B4-BE49-F238E27FC236}">
              <a16:creationId xmlns:a16="http://schemas.microsoft.com/office/drawing/2014/main" id="{40D8BBD6-EC42-42DC-BAB2-7F4733CA6FB0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2055" name="Rectangle 15">
          <a:extLst>
            <a:ext uri="{FF2B5EF4-FFF2-40B4-BE49-F238E27FC236}">
              <a16:creationId xmlns:a16="http://schemas.microsoft.com/office/drawing/2014/main" id="{5FA8071F-C922-4426-B1F4-7244B30DF8EA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2056" name="Rectangle 29">
          <a:extLst>
            <a:ext uri="{FF2B5EF4-FFF2-40B4-BE49-F238E27FC236}">
              <a16:creationId xmlns:a16="http://schemas.microsoft.com/office/drawing/2014/main" id="{D8BEBFF7-B420-4110-85A9-A17D599CFFB8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2057" name="Rectangle 33">
          <a:extLst>
            <a:ext uri="{FF2B5EF4-FFF2-40B4-BE49-F238E27FC236}">
              <a16:creationId xmlns:a16="http://schemas.microsoft.com/office/drawing/2014/main" id="{F1499795-04F8-4DF4-A175-2AA8B3FCAFCB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2058" name="Rectangle 37">
          <a:extLst>
            <a:ext uri="{FF2B5EF4-FFF2-40B4-BE49-F238E27FC236}">
              <a16:creationId xmlns:a16="http://schemas.microsoft.com/office/drawing/2014/main" id="{143FE6B4-4FC5-4010-AE03-3E54D3DC54D7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059" name="Rectangle 15">
          <a:extLst>
            <a:ext uri="{FF2B5EF4-FFF2-40B4-BE49-F238E27FC236}">
              <a16:creationId xmlns:a16="http://schemas.microsoft.com/office/drawing/2014/main" id="{17519991-C241-4720-8DFA-23DC35A6F21D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060" name="Rectangle 29">
          <a:extLst>
            <a:ext uri="{FF2B5EF4-FFF2-40B4-BE49-F238E27FC236}">
              <a16:creationId xmlns:a16="http://schemas.microsoft.com/office/drawing/2014/main" id="{E5DBE61F-C76C-4460-8FC5-2FD86C24351C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061" name="Rectangle 33">
          <a:extLst>
            <a:ext uri="{FF2B5EF4-FFF2-40B4-BE49-F238E27FC236}">
              <a16:creationId xmlns:a16="http://schemas.microsoft.com/office/drawing/2014/main" id="{110457CC-E6A0-4314-AF24-07E76C061C13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062" name="Rectangle 37">
          <a:extLst>
            <a:ext uri="{FF2B5EF4-FFF2-40B4-BE49-F238E27FC236}">
              <a16:creationId xmlns:a16="http://schemas.microsoft.com/office/drawing/2014/main" id="{E6AB3108-6958-4F5F-9CA5-87391B3886B4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063" name="Rectangle 15">
          <a:extLst>
            <a:ext uri="{FF2B5EF4-FFF2-40B4-BE49-F238E27FC236}">
              <a16:creationId xmlns:a16="http://schemas.microsoft.com/office/drawing/2014/main" id="{4E28BC7F-E2B3-46FF-85E1-5CBC5F895139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064" name="Rectangle 29">
          <a:extLst>
            <a:ext uri="{FF2B5EF4-FFF2-40B4-BE49-F238E27FC236}">
              <a16:creationId xmlns:a16="http://schemas.microsoft.com/office/drawing/2014/main" id="{2C216AAA-B7C7-49F3-9F88-C9BAFB1B2D58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065" name="Rectangle 33">
          <a:extLst>
            <a:ext uri="{FF2B5EF4-FFF2-40B4-BE49-F238E27FC236}">
              <a16:creationId xmlns:a16="http://schemas.microsoft.com/office/drawing/2014/main" id="{C1D15885-58BE-41A9-B0CA-167601951116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066" name="Rectangle 37">
          <a:extLst>
            <a:ext uri="{FF2B5EF4-FFF2-40B4-BE49-F238E27FC236}">
              <a16:creationId xmlns:a16="http://schemas.microsoft.com/office/drawing/2014/main" id="{066F6123-458B-4BAB-8E95-4E16D84095BA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067" name="Rectangle 15">
          <a:extLst>
            <a:ext uri="{FF2B5EF4-FFF2-40B4-BE49-F238E27FC236}">
              <a16:creationId xmlns:a16="http://schemas.microsoft.com/office/drawing/2014/main" id="{A7F2EFC2-CDF9-48EC-8DC5-3987A650F73B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068" name="Rectangle 29">
          <a:extLst>
            <a:ext uri="{FF2B5EF4-FFF2-40B4-BE49-F238E27FC236}">
              <a16:creationId xmlns:a16="http://schemas.microsoft.com/office/drawing/2014/main" id="{28D8E0AA-51FA-4FB0-AB33-DF7C3F1D3166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069" name="Rectangle 33">
          <a:extLst>
            <a:ext uri="{FF2B5EF4-FFF2-40B4-BE49-F238E27FC236}">
              <a16:creationId xmlns:a16="http://schemas.microsoft.com/office/drawing/2014/main" id="{8E00F5CB-4542-4042-96C9-3D0478BA0DB7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070" name="Rectangle 37">
          <a:extLst>
            <a:ext uri="{FF2B5EF4-FFF2-40B4-BE49-F238E27FC236}">
              <a16:creationId xmlns:a16="http://schemas.microsoft.com/office/drawing/2014/main" id="{4D7D44FF-A5D1-4279-A474-1273750F17BC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071" name="Rectangle 15">
          <a:extLst>
            <a:ext uri="{FF2B5EF4-FFF2-40B4-BE49-F238E27FC236}">
              <a16:creationId xmlns:a16="http://schemas.microsoft.com/office/drawing/2014/main" id="{D2001E2F-923F-4E42-90E2-0B767BC1B757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072" name="Rectangle 29">
          <a:extLst>
            <a:ext uri="{FF2B5EF4-FFF2-40B4-BE49-F238E27FC236}">
              <a16:creationId xmlns:a16="http://schemas.microsoft.com/office/drawing/2014/main" id="{1C7E1315-8D76-43CF-9236-66A3DAEC7C44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073" name="Rectangle 33">
          <a:extLst>
            <a:ext uri="{FF2B5EF4-FFF2-40B4-BE49-F238E27FC236}">
              <a16:creationId xmlns:a16="http://schemas.microsoft.com/office/drawing/2014/main" id="{CE7E74CE-2F2E-435B-A99B-D8DC062028DB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074" name="Rectangle 37">
          <a:extLst>
            <a:ext uri="{FF2B5EF4-FFF2-40B4-BE49-F238E27FC236}">
              <a16:creationId xmlns:a16="http://schemas.microsoft.com/office/drawing/2014/main" id="{CD3B9FDA-92BE-46D9-95FA-6AFFD8F02937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2075" name="Rectangle 15">
          <a:extLst>
            <a:ext uri="{FF2B5EF4-FFF2-40B4-BE49-F238E27FC236}">
              <a16:creationId xmlns:a16="http://schemas.microsoft.com/office/drawing/2014/main" id="{7033334C-FDCB-4A05-8629-2E25B3C760D5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2076" name="Rectangle 29">
          <a:extLst>
            <a:ext uri="{FF2B5EF4-FFF2-40B4-BE49-F238E27FC236}">
              <a16:creationId xmlns:a16="http://schemas.microsoft.com/office/drawing/2014/main" id="{10447E25-4000-4A84-8F2C-6C58F2AC73B9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2077" name="Rectangle 33">
          <a:extLst>
            <a:ext uri="{FF2B5EF4-FFF2-40B4-BE49-F238E27FC236}">
              <a16:creationId xmlns:a16="http://schemas.microsoft.com/office/drawing/2014/main" id="{92F6FA2C-AE82-4670-9D6F-DF42C1A880DD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2078" name="Rectangle 37">
          <a:extLst>
            <a:ext uri="{FF2B5EF4-FFF2-40B4-BE49-F238E27FC236}">
              <a16:creationId xmlns:a16="http://schemas.microsoft.com/office/drawing/2014/main" id="{A00D5C5F-310F-4A13-9864-0CD5768525E3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079" name="Rectangle 15">
          <a:extLst>
            <a:ext uri="{FF2B5EF4-FFF2-40B4-BE49-F238E27FC236}">
              <a16:creationId xmlns:a16="http://schemas.microsoft.com/office/drawing/2014/main" id="{A151EE33-B27C-4DF2-AED3-126E361B9557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080" name="Rectangle 29">
          <a:extLst>
            <a:ext uri="{FF2B5EF4-FFF2-40B4-BE49-F238E27FC236}">
              <a16:creationId xmlns:a16="http://schemas.microsoft.com/office/drawing/2014/main" id="{5C19E155-661E-4DC7-B15F-F0609A739401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081" name="Rectangle 33">
          <a:extLst>
            <a:ext uri="{FF2B5EF4-FFF2-40B4-BE49-F238E27FC236}">
              <a16:creationId xmlns:a16="http://schemas.microsoft.com/office/drawing/2014/main" id="{F9A02197-458A-4E42-A30F-172FF4FB0079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082" name="Rectangle 37">
          <a:extLst>
            <a:ext uri="{FF2B5EF4-FFF2-40B4-BE49-F238E27FC236}">
              <a16:creationId xmlns:a16="http://schemas.microsoft.com/office/drawing/2014/main" id="{C17A05B2-6E55-462B-8CE9-C52CA0189136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083" name="Rectangle 15">
          <a:extLst>
            <a:ext uri="{FF2B5EF4-FFF2-40B4-BE49-F238E27FC236}">
              <a16:creationId xmlns:a16="http://schemas.microsoft.com/office/drawing/2014/main" id="{D5DD5899-BE27-464C-99AB-B4E72ED7718C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084" name="Rectangle 29">
          <a:extLst>
            <a:ext uri="{FF2B5EF4-FFF2-40B4-BE49-F238E27FC236}">
              <a16:creationId xmlns:a16="http://schemas.microsoft.com/office/drawing/2014/main" id="{D075C7C9-9F45-4159-AC90-3D1C09EB3D6C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085" name="Rectangle 33">
          <a:extLst>
            <a:ext uri="{FF2B5EF4-FFF2-40B4-BE49-F238E27FC236}">
              <a16:creationId xmlns:a16="http://schemas.microsoft.com/office/drawing/2014/main" id="{E02A5291-B657-48EB-A350-88B93C94EBB2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086" name="Rectangle 37">
          <a:extLst>
            <a:ext uri="{FF2B5EF4-FFF2-40B4-BE49-F238E27FC236}">
              <a16:creationId xmlns:a16="http://schemas.microsoft.com/office/drawing/2014/main" id="{36BF12EC-BBEE-4A96-9D32-2FAB4C6C4545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087" name="Rectangle 15">
          <a:extLst>
            <a:ext uri="{FF2B5EF4-FFF2-40B4-BE49-F238E27FC236}">
              <a16:creationId xmlns:a16="http://schemas.microsoft.com/office/drawing/2014/main" id="{894C715B-5F0B-494D-A4DA-245DF5338486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088" name="Rectangle 29">
          <a:extLst>
            <a:ext uri="{FF2B5EF4-FFF2-40B4-BE49-F238E27FC236}">
              <a16:creationId xmlns:a16="http://schemas.microsoft.com/office/drawing/2014/main" id="{3389F7C9-FD96-4158-A70F-AA62F3C84761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089" name="Rectangle 33">
          <a:extLst>
            <a:ext uri="{FF2B5EF4-FFF2-40B4-BE49-F238E27FC236}">
              <a16:creationId xmlns:a16="http://schemas.microsoft.com/office/drawing/2014/main" id="{DC4C3215-A74C-460D-92CA-762877A3030C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090" name="Rectangle 37">
          <a:extLst>
            <a:ext uri="{FF2B5EF4-FFF2-40B4-BE49-F238E27FC236}">
              <a16:creationId xmlns:a16="http://schemas.microsoft.com/office/drawing/2014/main" id="{02D4D9E2-C029-4B49-B234-63696A3F7606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091" name="Rectangle 15">
          <a:extLst>
            <a:ext uri="{FF2B5EF4-FFF2-40B4-BE49-F238E27FC236}">
              <a16:creationId xmlns:a16="http://schemas.microsoft.com/office/drawing/2014/main" id="{673CCB11-DC9A-4662-9C58-B049DB62836E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092" name="Rectangle 29">
          <a:extLst>
            <a:ext uri="{FF2B5EF4-FFF2-40B4-BE49-F238E27FC236}">
              <a16:creationId xmlns:a16="http://schemas.microsoft.com/office/drawing/2014/main" id="{1053E208-1084-4980-B375-E56D79F0BD58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093" name="Rectangle 33">
          <a:extLst>
            <a:ext uri="{FF2B5EF4-FFF2-40B4-BE49-F238E27FC236}">
              <a16:creationId xmlns:a16="http://schemas.microsoft.com/office/drawing/2014/main" id="{1E3499FE-17DB-4C4D-AFCD-C00B62A0C637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094" name="Rectangle 37">
          <a:extLst>
            <a:ext uri="{FF2B5EF4-FFF2-40B4-BE49-F238E27FC236}">
              <a16:creationId xmlns:a16="http://schemas.microsoft.com/office/drawing/2014/main" id="{7C592761-A542-48A0-88CF-F13D8A5AA754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095" name="Rectangle 15">
          <a:extLst>
            <a:ext uri="{FF2B5EF4-FFF2-40B4-BE49-F238E27FC236}">
              <a16:creationId xmlns:a16="http://schemas.microsoft.com/office/drawing/2014/main" id="{A51F8A87-A5BD-4259-A5DD-DEED7364632D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096" name="Rectangle 29">
          <a:extLst>
            <a:ext uri="{FF2B5EF4-FFF2-40B4-BE49-F238E27FC236}">
              <a16:creationId xmlns:a16="http://schemas.microsoft.com/office/drawing/2014/main" id="{1ACA0044-214A-4D37-ACE8-83538E7DE92E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097" name="Rectangle 33">
          <a:extLst>
            <a:ext uri="{FF2B5EF4-FFF2-40B4-BE49-F238E27FC236}">
              <a16:creationId xmlns:a16="http://schemas.microsoft.com/office/drawing/2014/main" id="{A590D6D3-07CD-41E1-B801-7A8ED3DDDC23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098" name="Rectangle 37">
          <a:extLst>
            <a:ext uri="{FF2B5EF4-FFF2-40B4-BE49-F238E27FC236}">
              <a16:creationId xmlns:a16="http://schemas.microsoft.com/office/drawing/2014/main" id="{752BCF6B-2858-492B-BCD6-6BC7A358FE7F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099" name="Rectangle 15">
          <a:extLst>
            <a:ext uri="{FF2B5EF4-FFF2-40B4-BE49-F238E27FC236}">
              <a16:creationId xmlns:a16="http://schemas.microsoft.com/office/drawing/2014/main" id="{B6F23580-8C7E-4353-8821-AC70A9538511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100" name="Rectangle 29">
          <a:extLst>
            <a:ext uri="{FF2B5EF4-FFF2-40B4-BE49-F238E27FC236}">
              <a16:creationId xmlns:a16="http://schemas.microsoft.com/office/drawing/2014/main" id="{6063B637-0F0F-41F4-ABB9-39129A063B85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101" name="Rectangle 33">
          <a:extLst>
            <a:ext uri="{FF2B5EF4-FFF2-40B4-BE49-F238E27FC236}">
              <a16:creationId xmlns:a16="http://schemas.microsoft.com/office/drawing/2014/main" id="{87242100-7963-4418-B125-897E119950F9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102" name="Rectangle 37">
          <a:extLst>
            <a:ext uri="{FF2B5EF4-FFF2-40B4-BE49-F238E27FC236}">
              <a16:creationId xmlns:a16="http://schemas.microsoft.com/office/drawing/2014/main" id="{2B35218A-131E-4435-AF80-971729662C8B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103" name="Rectangle 15">
          <a:extLst>
            <a:ext uri="{FF2B5EF4-FFF2-40B4-BE49-F238E27FC236}">
              <a16:creationId xmlns:a16="http://schemas.microsoft.com/office/drawing/2014/main" id="{1990CC50-5D03-4219-9CFC-17076E2809AC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104" name="Rectangle 29">
          <a:extLst>
            <a:ext uri="{FF2B5EF4-FFF2-40B4-BE49-F238E27FC236}">
              <a16:creationId xmlns:a16="http://schemas.microsoft.com/office/drawing/2014/main" id="{832843C2-F6B2-4235-B9EE-D5BA1C8470DA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105" name="Rectangle 33">
          <a:extLst>
            <a:ext uri="{FF2B5EF4-FFF2-40B4-BE49-F238E27FC236}">
              <a16:creationId xmlns:a16="http://schemas.microsoft.com/office/drawing/2014/main" id="{31643A5A-8D81-43EC-A8B6-C2165C21FE56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106" name="Rectangle 37">
          <a:extLst>
            <a:ext uri="{FF2B5EF4-FFF2-40B4-BE49-F238E27FC236}">
              <a16:creationId xmlns:a16="http://schemas.microsoft.com/office/drawing/2014/main" id="{E1C4DC7D-F084-48E4-AC4A-DC9C27959060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107" name="Rectangle 15">
          <a:extLst>
            <a:ext uri="{FF2B5EF4-FFF2-40B4-BE49-F238E27FC236}">
              <a16:creationId xmlns:a16="http://schemas.microsoft.com/office/drawing/2014/main" id="{58B8F43A-CB52-4BC0-9BF5-CBC7074D8A1E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108" name="Rectangle 29">
          <a:extLst>
            <a:ext uri="{FF2B5EF4-FFF2-40B4-BE49-F238E27FC236}">
              <a16:creationId xmlns:a16="http://schemas.microsoft.com/office/drawing/2014/main" id="{C8AB5B58-E2BF-4607-96CC-0090DD224752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109" name="Rectangle 33">
          <a:extLst>
            <a:ext uri="{FF2B5EF4-FFF2-40B4-BE49-F238E27FC236}">
              <a16:creationId xmlns:a16="http://schemas.microsoft.com/office/drawing/2014/main" id="{640EA60C-DDC8-4F60-B257-DFA66199B9F2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110" name="Rectangle 37">
          <a:extLst>
            <a:ext uri="{FF2B5EF4-FFF2-40B4-BE49-F238E27FC236}">
              <a16:creationId xmlns:a16="http://schemas.microsoft.com/office/drawing/2014/main" id="{7CBD649B-2D63-4F81-B061-89BD0695E81E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111" name="Rectangle 15">
          <a:extLst>
            <a:ext uri="{FF2B5EF4-FFF2-40B4-BE49-F238E27FC236}">
              <a16:creationId xmlns:a16="http://schemas.microsoft.com/office/drawing/2014/main" id="{DD9CFD2B-1CEB-455B-ACF4-DB07FE283933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112" name="Rectangle 29">
          <a:extLst>
            <a:ext uri="{FF2B5EF4-FFF2-40B4-BE49-F238E27FC236}">
              <a16:creationId xmlns:a16="http://schemas.microsoft.com/office/drawing/2014/main" id="{6E66EB25-1773-48A3-A171-A89BD3CFE94E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113" name="Rectangle 33">
          <a:extLst>
            <a:ext uri="{FF2B5EF4-FFF2-40B4-BE49-F238E27FC236}">
              <a16:creationId xmlns:a16="http://schemas.microsoft.com/office/drawing/2014/main" id="{62D81549-80D5-4838-AD12-405F1BFCBEEE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114" name="Rectangle 37">
          <a:extLst>
            <a:ext uri="{FF2B5EF4-FFF2-40B4-BE49-F238E27FC236}">
              <a16:creationId xmlns:a16="http://schemas.microsoft.com/office/drawing/2014/main" id="{7FBD3ACF-834A-40FE-BCD5-9FE25261B306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115" name="Rectangle 15">
          <a:extLst>
            <a:ext uri="{FF2B5EF4-FFF2-40B4-BE49-F238E27FC236}">
              <a16:creationId xmlns:a16="http://schemas.microsoft.com/office/drawing/2014/main" id="{ECEE2930-5880-406D-B2C7-7786C047589F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116" name="Rectangle 29">
          <a:extLst>
            <a:ext uri="{FF2B5EF4-FFF2-40B4-BE49-F238E27FC236}">
              <a16:creationId xmlns:a16="http://schemas.microsoft.com/office/drawing/2014/main" id="{9FFA3E85-D7FD-4EC3-9CD0-E0BA6D01F474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117" name="Rectangle 33">
          <a:extLst>
            <a:ext uri="{FF2B5EF4-FFF2-40B4-BE49-F238E27FC236}">
              <a16:creationId xmlns:a16="http://schemas.microsoft.com/office/drawing/2014/main" id="{6F0F1DD9-3DAC-47C3-978A-F3B3E6DF91CE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118" name="Rectangle 37">
          <a:extLst>
            <a:ext uri="{FF2B5EF4-FFF2-40B4-BE49-F238E27FC236}">
              <a16:creationId xmlns:a16="http://schemas.microsoft.com/office/drawing/2014/main" id="{2659A470-9767-45C8-8EF0-3EA1C55FB261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2119" name="Rectangle 15">
          <a:extLst>
            <a:ext uri="{FF2B5EF4-FFF2-40B4-BE49-F238E27FC236}">
              <a16:creationId xmlns:a16="http://schemas.microsoft.com/office/drawing/2014/main" id="{2A28EA71-EAE6-4727-A63B-9C123475BEA3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2120" name="Rectangle 29">
          <a:extLst>
            <a:ext uri="{FF2B5EF4-FFF2-40B4-BE49-F238E27FC236}">
              <a16:creationId xmlns:a16="http://schemas.microsoft.com/office/drawing/2014/main" id="{4A38C1D7-E0DD-486D-B66D-670E8AA3B3C1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2121" name="Rectangle 33">
          <a:extLst>
            <a:ext uri="{FF2B5EF4-FFF2-40B4-BE49-F238E27FC236}">
              <a16:creationId xmlns:a16="http://schemas.microsoft.com/office/drawing/2014/main" id="{ACF49CE2-AF00-4ECF-AAA2-C5CEA931AC23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2122" name="Rectangle 37">
          <a:extLst>
            <a:ext uri="{FF2B5EF4-FFF2-40B4-BE49-F238E27FC236}">
              <a16:creationId xmlns:a16="http://schemas.microsoft.com/office/drawing/2014/main" id="{B7B01824-59B0-48A4-8A46-63EFB80EFF42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123" name="Rectangle 15">
          <a:extLst>
            <a:ext uri="{FF2B5EF4-FFF2-40B4-BE49-F238E27FC236}">
              <a16:creationId xmlns:a16="http://schemas.microsoft.com/office/drawing/2014/main" id="{D3F102E4-0717-4200-B0B3-08A498BC9007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124" name="Rectangle 29">
          <a:extLst>
            <a:ext uri="{FF2B5EF4-FFF2-40B4-BE49-F238E27FC236}">
              <a16:creationId xmlns:a16="http://schemas.microsoft.com/office/drawing/2014/main" id="{C753262A-2F49-4583-9A93-E03BE21B37BC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125" name="Rectangle 33">
          <a:extLst>
            <a:ext uri="{FF2B5EF4-FFF2-40B4-BE49-F238E27FC236}">
              <a16:creationId xmlns:a16="http://schemas.microsoft.com/office/drawing/2014/main" id="{45588A60-D31B-44B8-B698-C5C71C8EA87E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126" name="Rectangle 37">
          <a:extLst>
            <a:ext uri="{FF2B5EF4-FFF2-40B4-BE49-F238E27FC236}">
              <a16:creationId xmlns:a16="http://schemas.microsoft.com/office/drawing/2014/main" id="{9225877C-FB45-4E4C-8D4C-0E8E4629B236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127" name="Rectangle 15">
          <a:extLst>
            <a:ext uri="{FF2B5EF4-FFF2-40B4-BE49-F238E27FC236}">
              <a16:creationId xmlns:a16="http://schemas.microsoft.com/office/drawing/2014/main" id="{C19CD881-0B94-40DA-8C4D-3BC280437A42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128" name="Rectangle 29">
          <a:extLst>
            <a:ext uri="{FF2B5EF4-FFF2-40B4-BE49-F238E27FC236}">
              <a16:creationId xmlns:a16="http://schemas.microsoft.com/office/drawing/2014/main" id="{DC0AB4BF-3818-432E-9CDF-64322E67F47A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129" name="Rectangle 33">
          <a:extLst>
            <a:ext uri="{FF2B5EF4-FFF2-40B4-BE49-F238E27FC236}">
              <a16:creationId xmlns:a16="http://schemas.microsoft.com/office/drawing/2014/main" id="{A7DF3859-824E-4E5F-A6B8-77F46F3A036B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130" name="Rectangle 37">
          <a:extLst>
            <a:ext uri="{FF2B5EF4-FFF2-40B4-BE49-F238E27FC236}">
              <a16:creationId xmlns:a16="http://schemas.microsoft.com/office/drawing/2014/main" id="{35CF1072-EB81-475A-A398-828952EAA5A6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131" name="Rectangle 15">
          <a:extLst>
            <a:ext uri="{FF2B5EF4-FFF2-40B4-BE49-F238E27FC236}">
              <a16:creationId xmlns:a16="http://schemas.microsoft.com/office/drawing/2014/main" id="{98653DE6-0065-4464-9A2D-DEB80FBE112B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132" name="Rectangle 29">
          <a:extLst>
            <a:ext uri="{FF2B5EF4-FFF2-40B4-BE49-F238E27FC236}">
              <a16:creationId xmlns:a16="http://schemas.microsoft.com/office/drawing/2014/main" id="{34081877-01DE-437A-8FDF-7CCE686FA289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133" name="Rectangle 33">
          <a:extLst>
            <a:ext uri="{FF2B5EF4-FFF2-40B4-BE49-F238E27FC236}">
              <a16:creationId xmlns:a16="http://schemas.microsoft.com/office/drawing/2014/main" id="{0BB53E6A-F040-4F31-AD2A-306A2FBF757D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134" name="Rectangle 37">
          <a:extLst>
            <a:ext uri="{FF2B5EF4-FFF2-40B4-BE49-F238E27FC236}">
              <a16:creationId xmlns:a16="http://schemas.microsoft.com/office/drawing/2014/main" id="{6BD35E27-529A-479D-BBD3-30DC4A9724D6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135" name="Rectangle 15">
          <a:extLst>
            <a:ext uri="{FF2B5EF4-FFF2-40B4-BE49-F238E27FC236}">
              <a16:creationId xmlns:a16="http://schemas.microsoft.com/office/drawing/2014/main" id="{891C01DC-20C4-4726-9D1F-25E23A5AA69A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136" name="Rectangle 29">
          <a:extLst>
            <a:ext uri="{FF2B5EF4-FFF2-40B4-BE49-F238E27FC236}">
              <a16:creationId xmlns:a16="http://schemas.microsoft.com/office/drawing/2014/main" id="{8BAECD31-291B-4B3A-8C61-C0C187169A54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137" name="Rectangle 33">
          <a:extLst>
            <a:ext uri="{FF2B5EF4-FFF2-40B4-BE49-F238E27FC236}">
              <a16:creationId xmlns:a16="http://schemas.microsoft.com/office/drawing/2014/main" id="{2FA0BCEF-C228-47F6-A756-8C6FAA183C29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138" name="Rectangle 37">
          <a:extLst>
            <a:ext uri="{FF2B5EF4-FFF2-40B4-BE49-F238E27FC236}">
              <a16:creationId xmlns:a16="http://schemas.microsoft.com/office/drawing/2014/main" id="{00736330-4126-469E-8DA8-8068992E0B49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2139" name="Rectangle 15">
          <a:extLst>
            <a:ext uri="{FF2B5EF4-FFF2-40B4-BE49-F238E27FC236}">
              <a16:creationId xmlns:a16="http://schemas.microsoft.com/office/drawing/2014/main" id="{63419E99-8051-472A-BDC8-48BA98C39D48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2140" name="Rectangle 29">
          <a:extLst>
            <a:ext uri="{FF2B5EF4-FFF2-40B4-BE49-F238E27FC236}">
              <a16:creationId xmlns:a16="http://schemas.microsoft.com/office/drawing/2014/main" id="{09B4FD8E-EDF7-4B9F-A05F-A3AA36D2186B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2141" name="Rectangle 33">
          <a:extLst>
            <a:ext uri="{FF2B5EF4-FFF2-40B4-BE49-F238E27FC236}">
              <a16:creationId xmlns:a16="http://schemas.microsoft.com/office/drawing/2014/main" id="{2FA5C7CD-AB73-4109-9A24-3B9E17A243F5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2142" name="Rectangle 37">
          <a:extLst>
            <a:ext uri="{FF2B5EF4-FFF2-40B4-BE49-F238E27FC236}">
              <a16:creationId xmlns:a16="http://schemas.microsoft.com/office/drawing/2014/main" id="{FE9B083A-A9A9-46AF-A72E-7A16EFE3B809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143" name="Rectangle 15">
          <a:extLst>
            <a:ext uri="{FF2B5EF4-FFF2-40B4-BE49-F238E27FC236}">
              <a16:creationId xmlns:a16="http://schemas.microsoft.com/office/drawing/2014/main" id="{9DB531FD-5886-439B-B4F3-9EB0A30BE841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144" name="Rectangle 29">
          <a:extLst>
            <a:ext uri="{FF2B5EF4-FFF2-40B4-BE49-F238E27FC236}">
              <a16:creationId xmlns:a16="http://schemas.microsoft.com/office/drawing/2014/main" id="{B7F5C286-E721-42A9-8DE8-2061AFE94EC4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145" name="Rectangle 33">
          <a:extLst>
            <a:ext uri="{FF2B5EF4-FFF2-40B4-BE49-F238E27FC236}">
              <a16:creationId xmlns:a16="http://schemas.microsoft.com/office/drawing/2014/main" id="{46CB84B9-814D-4C9F-81EA-C938F441DED4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146" name="Rectangle 37">
          <a:extLst>
            <a:ext uri="{FF2B5EF4-FFF2-40B4-BE49-F238E27FC236}">
              <a16:creationId xmlns:a16="http://schemas.microsoft.com/office/drawing/2014/main" id="{6603A5E4-4BF8-4DD9-A2DA-150E612FB343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147" name="Rectangle 15">
          <a:extLst>
            <a:ext uri="{FF2B5EF4-FFF2-40B4-BE49-F238E27FC236}">
              <a16:creationId xmlns:a16="http://schemas.microsoft.com/office/drawing/2014/main" id="{4A0BD0AC-D44F-4E88-9D3B-7D9A9FA00476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148" name="Rectangle 29">
          <a:extLst>
            <a:ext uri="{FF2B5EF4-FFF2-40B4-BE49-F238E27FC236}">
              <a16:creationId xmlns:a16="http://schemas.microsoft.com/office/drawing/2014/main" id="{13C58BA5-2ACF-4C79-8493-010EBA5718E7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149" name="Rectangle 33">
          <a:extLst>
            <a:ext uri="{FF2B5EF4-FFF2-40B4-BE49-F238E27FC236}">
              <a16:creationId xmlns:a16="http://schemas.microsoft.com/office/drawing/2014/main" id="{129BC5AA-A9A4-414A-9982-657AAA4225D0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150" name="Rectangle 37">
          <a:extLst>
            <a:ext uri="{FF2B5EF4-FFF2-40B4-BE49-F238E27FC236}">
              <a16:creationId xmlns:a16="http://schemas.microsoft.com/office/drawing/2014/main" id="{E87BB014-493B-4818-86CF-126080D81226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151" name="Rectangle 15">
          <a:extLst>
            <a:ext uri="{FF2B5EF4-FFF2-40B4-BE49-F238E27FC236}">
              <a16:creationId xmlns:a16="http://schemas.microsoft.com/office/drawing/2014/main" id="{4B547464-A310-47B7-9571-8FBBB1C53A63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152" name="Rectangle 29">
          <a:extLst>
            <a:ext uri="{FF2B5EF4-FFF2-40B4-BE49-F238E27FC236}">
              <a16:creationId xmlns:a16="http://schemas.microsoft.com/office/drawing/2014/main" id="{0BE36A70-DEBE-408E-90C7-9EFDB6922138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153" name="Rectangle 33">
          <a:extLst>
            <a:ext uri="{FF2B5EF4-FFF2-40B4-BE49-F238E27FC236}">
              <a16:creationId xmlns:a16="http://schemas.microsoft.com/office/drawing/2014/main" id="{3241001E-75AF-43EB-8AD4-F0E3D4CD9204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154" name="Rectangle 37">
          <a:extLst>
            <a:ext uri="{FF2B5EF4-FFF2-40B4-BE49-F238E27FC236}">
              <a16:creationId xmlns:a16="http://schemas.microsoft.com/office/drawing/2014/main" id="{8327BD88-D550-441D-AA84-1A9CB667A6B9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155" name="Rectangle 15">
          <a:extLst>
            <a:ext uri="{FF2B5EF4-FFF2-40B4-BE49-F238E27FC236}">
              <a16:creationId xmlns:a16="http://schemas.microsoft.com/office/drawing/2014/main" id="{15EA7B86-B1C4-4BE1-94ED-B2DE05A3440C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156" name="Rectangle 29">
          <a:extLst>
            <a:ext uri="{FF2B5EF4-FFF2-40B4-BE49-F238E27FC236}">
              <a16:creationId xmlns:a16="http://schemas.microsoft.com/office/drawing/2014/main" id="{9780B7C7-63D8-43C1-BAFF-77697205ADB0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157" name="Rectangle 33">
          <a:extLst>
            <a:ext uri="{FF2B5EF4-FFF2-40B4-BE49-F238E27FC236}">
              <a16:creationId xmlns:a16="http://schemas.microsoft.com/office/drawing/2014/main" id="{5BEB068A-1393-41CD-937F-AFB2A85F3178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158" name="Rectangle 37">
          <a:extLst>
            <a:ext uri="{FF2B5EF4-FFF2-40B4-BE49-F238E27FC236}">
              <a16:creationId xmlns:a16="http://schemas.microsoft.com/office/drawing/2014/main" id="{E025E4AC-1580-4DEC-990F-F379422D002C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159" name="Rectangle 15">
          <a:extLst>
            <a:ext uri="{FF2B5EF4-FFF2-40B4-BE49-F238E27FC236}">
              <a16:creationId xmlns:a16="http://schemas.microsoft.com/office/drawing/2014/main" id="{BC5AD80A-F970-4122-9DCD-992C54FEDAD8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160" name="Rectangle 29">
          <a:extLst>
            <a:ext uri="{FF2B5EF4-FFF2-40B4-BE49-F238E27FC236}">
              <a16:creationId xmlns:a16="http://schemas.microsoft.com/office/drawing/2014/main" id="{779862C0-5E29-464A-BDC0-CF4927991D12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161" name="Rectangle 33">
          <a:extLst>
            <a:ext uri="{FF2B5EF4-FFF2-40B4-BE49-F238E27FC236}">
              <a16:creationId xmlns:a16="http://schemas.microsoft.com/office/drawing/2014/main" id="{90797EBC-8F89-4AA3-993C-04652F511AAD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162" name="Rectangle 37">
          <a:extLst>
            <a:ext uri="{FF2B5EF4-FFF2-40B4-BE49-F238E27FC236}">
              <a16:creationId xmlns:a16="http://schemas.microsoft.com/office/drawing/2014/main" id="{575F8DFB-384A-44E9-8E92-41010C50C6DC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163" name="Rectangle 15">
          <a:extLst>
            <a:ext uri="{FF2B5EF4-FFF2-40B4-BE49-F238E27FC236}">
              <a16:creationId xmlns:a16="http://schemas.microsoft.com/office/drawing/2014/main" id="{4E9AECBD-B46F-4A06-9FF2-05A1840D066E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164" name="Rectangle 29">
          <a:extLst>
            <a:ext uri="{FF2B5EF4-FFF2-40B4-BE49-F238E27FC236}">
              <a16:creationId xmlns:a16="http://schemas.microsoft.com/office/drawing/2014/main" id="{A214577F-CCDB-4B8E-8AEB-4E3CE8D0B4E6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165" name="Rectangle 33">
          <a:extLst>
            <a:ext uri="{FF2B5EF4-FFF2-40B4-BE49-F238E27FC236}">
              <a16:creationId xmlns:a16="http://schemas.microsoft.com/office/drawing/2014/main" id="{852CAF83-B252-4E76-A2C6-154E16D9A4B4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166" name="Rectangle 37">
          <a:extLst>
            <a:ext uri="{FF2B5EF4-FFF2-40B4-BE49-F238E27FC236}">
              <a16:creationId xmlns:a16="http://schemas.microsoft.com/office/drawing/2014/main" id="{0CD213C0-815B-4C15-A33E-B15C135942DD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167" name="Rectangle 15">
          <a:extLst>
            <a:ext uri="{FF2B5EF4-FFF2-40B4-BE49-F238E27FC236}">
              <a16:creationId xmlns:a16="http://schemas.microsoft.com/office/drawing/2014/main" id="{9A1CB717-C7FD-4573-9126-C53847B44563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168" name="Rectangle 29">
          <a:extLst>
            <a:ext uri="{FF2B5EF4-FFF2-40B4-BE49-F238E27FC236}">
              <a16:creationId xmlns:a16="http://schemas.microsoft.com/office/drawing/2014/main" id="{D129366B-D855-4410-9E8D-220180C3E23A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169" name="Rectangle 33">
          <a:extLst>
            <a:ext uri="{FF2B5EF4-FFF2-40B4-BE49-F238E27FC236}">
              <a16:creationId xmlns:a16="http://schemas.microsoft.com/office/drawing/2014/main" id="{6C1C467D-47BF-4670-B326-A241256C35EE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170" name="Rectangle 37">
          <a:extLst>
            <a:ext uri="{FF2B5EF4-FFF2-40B4-BE49-F238E27FC236}">
              <a16:creationId xmlns:a16="http://schemas.microsoft.com/office/drawing/2014/main" id="{A4DA1C41-0FEE-4DBA-B79A-B7EE5676B392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171" name="Rectangle 15">
          <a:extLst>
            <a:ext uri="{FF2B5EF4-FFF2-40B4-BE49-F238E27FC236}">
              <a16:creationId xmlns:a16="http://schemas.microsoft.com/office/drawing/2014/main" id="{C282CF40-4832-4E21-9167-21A106D729F0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172" name="Rectangle 29">
          <a:extLst>
            <a:ext uri="{FF2B5EF4-FFF2-40B4-BE49-F238E27FC236}">
              <a16:creationId xmlns:a16="http://schemas.microsoft.com/office/drawing/2014/main" id="{41E0CFDE-322D-4F67-9395-5DC98786FAE7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173" name="Rectangle 33">
          <a:extLst>
            <a:ext uri="{FF2B5EF4-FFF2-40B4-BE49-F238E27FC236}">
              <a16:creationId xmlns:a16="http://schemas.microsoft.com/office/drawing/2014/main" id="{D340C189-38E4-4593-874E-691751DF9538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174" name="Rectangle 37">
          <a:extLst>
            <a:ext uri="{FF2B5EF4-FFF2-40B4-BE49-F238E27FC236}">
              <a16:creationId xmlns:a16="http://schemas.microsoft.com/office/drawing/2014/main" id="{6FE5ECC6-100A-47D2-B5A8-57C50DF9AC52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175" name="Rectangle 15">
          <a:extLst>
            <a:ext uri="{FF2B5EF4-FFF2-40B4-BE49-F238E27FC236}">
              <a16:creationId xmlns:a16="http://schemas.microsoft.com/office/drawing/2014/main" id="{A39E0854-617C-4186-A489-43E43A903627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176" name="Rectangle 29">
          <a:extLst>
            <a:ext uri="{FF2B5EF4-FFF2-40B4-BE49-F238E27FC236}">
              <a16:creationId xmlns:a16="http://schemas.microsoft.com/office/drawing/2014/main" id="{9073890B-4BF4-4027-8744-0D7CFD48C528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177" name="Rectangle 33">
          <a:extLst>
            <a:ext uri="{FF2B5EF4-FFF2-40B4-BE49-F238E27FC236}">
              <a16:creationId xmlns:a16="http://schemas.microsoft.com/office/drawing/2014/main" id="{0E0723A1-32C8-4BA6-A6B1-61CE887B9EEF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178" name="Rectangle 37">
          <a:extLst>
            <a:ext uri="{FF2B5EF4-FFF2-40B4-BE49-F238E27FC236}">
              <a16:creationId xmlns:a16="http://schemas.microsoft.com/office/drawing/2014/main" id="{91ABC9C6-454C-473A-AEB5-28792284FEFD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179" name="Rectangle 15">
          <a:extLst>
            <a:ext uri="{FF2B5EF4-FFF2-40B4-BE49-F238E27FC236}">
              <a16:creationId xmlns:a16="http://schemas.microsoft.com/office/drawing/2014/main" id="{4B52074C-872F-4E50-BDA4-90F536CA4390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180" name="Rectangle 29">
          <a:extLst>
            <a:ext uri="{FF2B5EF4-FFF2-40B4-BE49-F238E27FC236}">
              <a16:creationId xmlns:a16="http://schemas.microsoft.com/office/drawing/2014/main" id="{FA319D6A-83FD-4385-8BFB-787F3F413A55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181" name="Rectangle 33">
          <a:extLst>
            <a:ext uri="{FF2B5EF4-FFF2-40B4-BE49-F238E27FC236}">
              <a16:creationId xmlns:a16="http://schemas.microsoft.com/office/drawing/2014/main" id="{D8BE6310-754D-42E1-B20F-6152BEEA5C27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182" name="Rectangle 37">
          <a:extLst>
            <a:ext uri="{FF2B5EF4-FFF2-40B4-BE49-F238E27FC236}">
              <a16:creationId xmlns:a16="http://schemas.microsoft.com/office/drawing/2014/main" id="{DD0F9AD3-DF6F-4C0C-BAAB-32BCAD32CE14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2183" name="Rectangle 15">
          <a:extLst>
            <a:ext uri="{FF2B5EF4-FFF2-40B4-BE49-F238E27FC236}">
              <a16:creationId xmlns:a16="http://schemas.microsoft.com/office/drawing/2014/main" id="{23F77714-C70C-44F8-8C21-4CC46C1D513B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2184" name="Rectangle 29">
          <a:extLst>
            <a:ext uri="{FF2B5EF4-FFF2-40B4-BE49-F238E27FC236}">
              <a16:creationId xmlns:a16="http://schemas.microsoft.com/office/drawing/2014/main" id="{4E6E93DB-97E7-434B-A688-630FDED8EDAF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2185" name="Rectangle 33">
          <a:extLst>
            <a:ext uri="{FF2B5EF4-FFF2-40B4-BE49-F238E27FC236}">
              <a16:creationId xmlns:a16="http://schemas.microsoft.com/office/drawing/2014/main" id="{024E2316-075B-4415-B5D0-5E6064609270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2186" name="Rectangle 37">
          <a:extLst>
            <a:ext uri="{FF2B5EF4-FFF2-40B4-BE49-F238E27FC236}">
              <a16:creationId xmlns:a16="http://schemas.microsoft.com/office/drawing/2014/main" id="{8535711E-DB4E-41B7-9304-62D9F6F23035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187" name="Rectangle 15">
          <a:extLst>
            <a:ext uri="{FF2B5EF4-FFF2-40B4-BE49-F238E27FC236}">
              <a16:creationId xmlns:a16="http://schemas.microsoft.com/office/drawing/2014/main" id="{9AD243EE-7F9A-4CAE-BE6A-2D64C613290A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188" name="Rectangle 29">
          <a:extLst>
            <a:ext uri="{FF2B5EF4-FFF2-40B4-BE49-F238E27FC236}">
              <a16:creationId xmlns:a16="http://schemas.microsoft.com/office/drawing/2014/main" id="{FF2D050D-4C80-4F88-BCBF-1A1C455BA11D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189" name="Rectangle 33">
          <a:extLst>
            <a:ext uri="{FF2B5EF4-FFF2-40B4-BE49-F238E27FC236}">
              <a16:creationId xmlns:a16="http://schemas.microsoft.com/office/drawing/2014/main" id="{7EF29E73-9225-48EA-8266-94FDE4A32D5F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190" name="Rectangle 37">
          <a:extLst>
            <a:ext uri="{FF2B5EF4-FFF2-40B4-BE49-F238E27FC236}">
              <a16:creationId xmlns:a16="http://schemas.microsoft.com/office/drawing/2014/main" id="{A3012AE9-42F3-404A-B7F2-499734AAE680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191" name="Rectangle 15">
          <a:extLst>
            <a:ext uri="{FF2B5EF4-FFF2-40B4-BE49-F238E27FC236}">
              <a16:creationId xmlns:a16="http://schemas.microsoft.com/office/drawing/2014/main" id="{241DE6F5-F932-4DC7-8724-ED3F3D224824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192" name="Rectangle 29">
          <a:extLst>
            <a:ext uri="{FF2B5EF4-FFF2-40B4-BE49-F238E27FC236}">
              <a16:creationId xmlns:a16="http://schemas.microsoft.com/office/drawing/2014/main" id="{FB211006-5F24-4CF0-B0E2-00DB1CF66137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193" name="Rectangle 33">
          <a:extLst>
            <a:ext uri="{FF2B5EF4-FFF2-40B4-BE49-F238E27FC236}">
              <a16:creationId xmlns:a16="http://schemas.microsoft.com/office/drawing/2014/main" id="{907EE4A6-A427-4BC5-A38E-D262DA6C39F1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194" name="Rectangle 37">
          <a:extLst>
            <a:ext uri="{FF2B5EF4-FFF2-40B4-BE49-F238E27FC236}">
              <a16:creationId xmlns:a16="http://schemas.microsoft.com/office/drawing/2014/main" id="{5C5B982F-0FCA-48A3-987A-D369F139F579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195" name="Rectangle 15">
          <a:extLst>
            <a:ext uri="{FF2B5EF4-FFF2-40B4-BE49-F238E27FC236}">
              <a16:creationId xmlns:a16="http://schemas.microsoft.com/office/drawing/2014/main" id="{CD7FB7C4-BD37-463D-A183-389680B51118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196" name="Rectangle 29">
          <a:extLst>
            <a:ext uri="{FF2B5EF4-FFF2-40B4-BE49-F238E27FC236}">
              <a16:creationId xmlns:a16="http://schemas.microsoft.com/office/drawing/2014/main" id="{3D8BABD4-10DD-4B71-9A5E-E6FAE93DDB7A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197" name="Rectangle 33">
          <a:extLst>
            <a:ext uri="{FF2B5EF4-FFF2-40B4-BE49-F238E27FC236}">
              <a16:creationId xmlns:a16="http://schemas.microsoft.com/office/drawing/2014/main" id="{B61AE114-BEDB-46D1-9777-9123B137C749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198" name="Rectangle 37">
          <a:extLst>
            <a:ext uri="{FF2B5EF4-FFF2-40B4-BE49-F238E27FC236}">
              <a16:creationId xmlns:a16="http://schemas.microsoft.com/office/drawing/2014/main" id="{2433DB29-FEEF-4C91-B2C7-055E9CE543F5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199" name="Rectangle 15">
          <a:extLst>
            <a:ext uri="{FF2B5EF4-FFF2-40B4-BE49-F238E27FC236}">
              <a16:creationId xmlns:a16="http://schemas.microsoft.com/office/drawing/2014/main" id="{0F1CEB5D-33A7-479E-BA31-DE037CE4C298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200" name="Rectangle 29">
          <a:extLst>
            <a:ext uri="{FF2B5EF4-FFF2-40B4-BE49-F238E27FC236}">
              <a16:creationId xmlns:a16="http://schemas.microsoft.com/office/drawing/2014/main" id="{234D7BC7-6CAF-4D23-AB78-6A7D62517328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201" name="Rectangle 33">
          <a:extLst>
            <a:ext uri="{FF2B5EF4-FFF2-40B4-BE49-F238E27FC236}">
              <a16:creationId xmlns:a16="http://schemas.microsoft.com/office/drawing/2014/main" id="{50257965-A7B7-4F4C-A8F2-9628C9208FEC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202" name="Rectangle 37">
          <a:extLst>
            <a:ext uri="{FF2B5EF4-FFF2-40B4-BE49-F238E27FC236}">
              <a16:creationId xmlns:a16="http://schemas.microsoft.com/office/drawing/2014/main" id="{87D0A209-FE63-442E-A43E-91C7380E06D8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2203" name="Rectangle 15">
          <a:extLst>
            <a:ext uri="{FF2B5EF4-FFF2-40B4-BE49-F238E27FC236}">
              <a16:creationId xmlns:a16="http://schemas.microsoft.com/office/drawing/2014/main" id="{B3A32677-945D-4C5B-A364-44ED691D2737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2204" name="Rectangle 29">
          <a:extLst>
            <a:ext uri="{FF2B5EF4-FFF2-40B4-BE49-F238E27FC236}">
              <a16:creationId xmlns:a16="http://schemas.microsoft.com/office/drawing/2014/main" id="{85B3AEEB-FD2C-4A23-9762-C98E2DD67262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2205" name="Rectangle 33">
          <a:extLst>
            <a:ext uri="{FF2B5EF4-FFF2-40B4-BE49-F238E27FC236}">
              <a16:creationId xmlns:a16="http://schemas.microsoft.com/office/drawing/2014/main" id="{2532F896-F615-4CAF-A248-3A9552B842DD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2206" name="Rectangle 37">
          <a:extLst>
            <a:ext uri="{FF2B5EF4-FFF2-40B4-BE49-F238E27FC236}">
              <a16:creationId xmlns:a16="http://schemas.microsoft.com/office/drawing/2014/main" id="{3B837D01-EA39-4A3E-8666-2BE6760C6EC2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207" name="Rectangle 15">
          <a:extLst>
            <a:ext uri="{FF2B5EF4-FFF2-40B4-BE49-F238E27FC236}">
              <a16:creationId xmlns:a16="http://schemas.microsoft.com/office/drawing/2014/main" id="{E487639B-3AEB-4C11-9FE5-C4409E28A600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208" name="Rectangle 29">
          <a:extLst>
            <a:ext uri="{FF2B5EF4-FFF2-40B4-BE49-F238E27FC236}">
              <a16:creationId xmlns:a16="http://schemas.microsoft.com/office/drawing/2014/main" id="{98379CA0-347A-4531-B165-798BC993D13B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209" name="Rectangle 33">
          <a:extLst>
            <a:ext uri="{FF2B5EF4-FFF2-40B4-BE49-F238E27FC236}">
              <a16:creationId xmlns:a16="http://schemas.microsoft.com/office/drawing/2014/main" id="{0A1ED48B-C149-4F14-91AC-2D551427C1F5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210" name="Rectangle 37">
          <a:extLst>
            <a:ext uri="{FF2B5EF4-FFF2-40B4-BE49-F238E27FC236}">
              <a16:creationId xmlns:a16="http://schemas.microsoft.com/office/drawing/2014/main" id="{06206893-733A-4D79-8BEF-36DFC1649545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211" name="Rectangle 15">
          <a:extLst>
            <a:ext uri="{FF2B5EF4-FFF2-40B4-BE49-F238E27FC236}">
              <a16:creationId xmlns:a16="http://schemas.microsoft.com/office/drawing/2014/main" id="{A4EC7F1E-CC39-4E13-ABBE-48928A0E29D6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212" name="Rectangle 29">
          <a:extLst>
            <a:ext uri="{FF2B5EF4-FFF2-40B4-BE49-F238E27FC236}">
              <a16:creationId xmlns:a16="http://schemas.microsoft.com/office/drawing/2014/main" id="{85B207BD-0A3B-4559-94C4-FCF8AEED0EED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213" name="Rectangle 33">
          <a:extLst>
            <a:ext uri="{FF2B5EF4-FFF2-40B4-BE49-F238E27FC236}">
              <a16:creationId xmlns:a16="http://schemas.microsoft.com/office/drawing/2014/main" id="{30C9F9C2-3A41-4039-ADB9-78A8C9FFA410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214" name="Rectangle 37">
          <a:extLst>
            <a:ext uri="{FF2B5EF4-FFF2-40B4-BE49-F238E27FC236}">
              <a16:creationId xmlns:a16="http://schemas.microsoft.com/office/drawing/2014/main" id="{19162978-00E2-47FF-9CE5-0010C916B210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215" name="Rectangle 15">
          <a:extLst>
            <a:ext uri="{FF2B5EF4-FFF2-40B4-BE49-F238E27FC236}">
              <a16:creationId xmlns:a16="http://schemas.microsoft.com/office/drawing/2014/main" id="{A3B5208D-EA15-475B-8B72-F6423A3CDFED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216" name="Rectangle 29">
          <a:extLst>
            <a:ext uri="{FF2B5EF4-FFF2-40B4-BE49-F238E27FC236}">
              <a16:creationId xmlns:a16="http://schemas.microsoft.com/office/drawing/2014/main" id="{0107D71E-5334-46A4-B80F-A93B850B57EA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217" name="Rectangle 33">
          <a:extLst>
            <a:ext uri="{FF2B5EF4-FFF2-40B4-BE49-F238E27FC236}">
              <a16:creationId xmlns:a16="http://schemas.microsoft.com/office/drawing/2014/main" id="{7A430CC9-B96F-4A75-8696-D8C15714B7EF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218" name="Rectangle 37">
          <a:extLst>
            <a:ext uri="{FF2B5EF4-FFF2-40B4-BE49-F238E27FC236}">
              <a16:creationId xmlns:a16="http://schemas.microsoft.com/office/drawing/2014/main" id="{0BBE8AB6-B1B0-4B23-99D9-BD90D89E2073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219" name="Rectangle 15">
          <a:extLst>
            <a:ext uri="{FF2B5EF4-FFF2-40B4-BE49-F238E27FC236}">
              <a16:creationId xmlns:a16="http://schemas.microsoft.com/office/drawing/2014/main" id="{38042E59-60D9-4E0D-AA84-81868DBFF484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220" name="Rectangle 29">
          <a:extLst>
            <a:ext uri="{FF2B5EF4-FFF2-40B4-BE49-F238E27FC236}">
              <a16:creationId xmlns:a16="http://schemas.microsoft.com/office/drawing/2014/main" id="{BC44FE39-D25E-416F-A99B-971066891E1D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221" name="Rectangle 33">
          <a:extLst>
            <a:ext uri="{FF2B5EF4-FFF2-40B4-BE49-F238E27FC236}">
              <a16:creationId xmlns:a16="http://schemas.microsoft.com/office/drawing/2014/main" id="{3F791697-5F71-4979-980C-78589E39F17A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222" name="Rectangle 37">
          <a:extLst>
            <a:ext uri="{FF2B5EF4-FFF2-40B4-BE49-F238E27FC236}">
              <a16:creationId xmlns:a16="http://schemas.microsoft.com/office/drawing/2014/main" id="{5006351B-1E01-4A50-B808-3C52202104A3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223" name="Rectangle 15">
          <a:extLst>
            <a:ext uri="{FF2B5EF4-FFF2-40B4-BE49-F238E27FC236}">
              <a16:creationId xmlns:a16="http://schemas.microsoft.com/office/drawing/2014/main" id="{D7DF1CCA-E717-4EA1-9201-003D3A77B424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224" name="Rectangle 29">
          <a:extLst>
            <a:ext uri="{FF2B5EF4-FFF2-40B4-BE49-F238E27FC236}">
              <a16:creationId xmlns:a16="http://schemas.microsoft.com/office/drawing/2014/main" id="{C82C149A-05A5-4D35-9CEF-8A55735C34A0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225" name="Rectangle 33">
          <a:extLst>
            <a:ext uri="{FF2B5EF4-FFF2-40B4-BE49-F238E27FC236}">
              <a16:creationId xmlns:a16="http://schemas.microsoft.com/office/drawing/2014/main" id="{BEC78A1A-BF0F-4117-87FF-294F9B0706FC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226" name="Rectangle 37">
          <a:extLst>
            <a:ext uri="{FF2B5EF4-FFF2-40B4-BE49-F238E27FC236}">
              <a16:creationId xmlns:a16="http://schemas.microsoft.com/office/drawing/2014/main" id="{3662848A-56E0-4EFF-8BA7-8CCA8F0FF6B6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227" name="Rectangle 15">
          <a:extLst>
            <a:ext uri="{FF2B5EF4-FFF2-40B4-BE49-F238E27FC236}">
              <a16:creationId xmlns:a16="http://schemas.microsoft.com/office/drawing/2014/main" id="{394D6A5B-7E9B-4653-852A-07815EA6F506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228" name="Rectangle 29">
          <a:extLst>
            <a:ext uri="{FF2B5EF4-FFF2-40B4-BE49-F238E27FC236}">
              <a16:creationId xmlns:a16="http://schemas.microsoft.com/office/drawing/2014/main" id="{CD998895-5727-4614-8C00-3A24BF51AC81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229" name="Rectangle 33">
          <a:extLst>
            <a:ext uri="{FF2B5EF4-FFF2-40B4-BE49-F238E27FC236}">
              <a16:creationId xmlns:a16="http://schemas.microsoft.com/office/drawing/2014/main" id="{5BB99E25-915E-4311-AF06-6B44C5424A91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230" name="Rectangle 37">
          <a:extLst>
            <a:ext uri="{FF2B5EF4-FFF2-40B4-BE49-F238E27FC236}">
              <a16:creationId xmlns:a16="http://schemas.microsoft.com/office/drawing/2014/main" id="{CDCA9C0B-D93B-47D7-9E23-9D25D44FC0AD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231" name="Rectangle 15">
          <a:extLst>
            <a:ext uri="{FF2B5EF4-FFF2-40B4-BE49-F238E27FC236}">
              <a16:creationId xmlns:a16="http://schemas.microsoft.com/office/drawing/2014/main" id="{2D7F15B8-5083-42B2-A2BC-4D659C58394A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232" name="Rectangle 29">
          <a:extLst>
            <a:ext uri="{FF2B5EF4-FFF2-40B4-BE49-F238E27FC236}">
              <a16:creationId xmlns:a16="http://schemas.microsoft.com/office/drawing/2014/main" id="{77D713BE-6F9C-46D5-82D1-FB7AE1B61CA8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233" name="Rectangle 33">
          <a:extLst>
            <a:ext uri="{FF2B5EF4-FFF2-40B4-BE49-F238E27FC236}">
              <a16:creationId xmlns:a16="http://schemas.microsoft.com/office/drawing/2014/main" id="{3B086CDA-EFF9-4578-BB8C-031BA9ACC46A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234" name="Rectangle 37">
          <a:extLst>
            <a:ext uri="{FF2B5EF4-FFF2-40B4-BE49-F238E27FC236}">
              <a16:creationId xmlns:a16="http://schemas.microsoft.com/office/drawing/2014/main" id="{6E94BDB9-9B2C-4935-B634-6EF3E9F2FDC9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235" name="Rectangle 15">
          <a:extLst>
            <a:ext uri="{FF2B5EF4-FFF2-40B4-BE49-F238E27FC236}">
              <a16:creationId xmlns:a16="http://schemas.microsoft.com/office/drawing/2014/main" id="{5D052208-A9B8-43D7-87A8-1291320BE439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236" name="Rectangle 29">
          <a:extLst>
            <a:ext uri="{FF2B5EF4-FFF2-40B4-BE49-F238E27FC236}">
              <a16:creationId xmlns:a16="http://schemas.microsoft.com/office/drawing/2014/main" id="{1B4219AC-1BBD-4BE4-8BB8-A66CF28DF89E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237" name="Rectangle 33">
          <a:extLst>
            <a:ext uri="{FF2B5EF4-FFF2-40B4-BE49-F238E27FC236}">
              <a16:creationId xmlns:a16="http://schemas.microsoft.com/office/drawing/2014/main" id="{A3CE6142-9238-4FF8-93A7-FF15DBF7C960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238" name="Rectangle 37">
          <a:extLst>
            <a:ext uri="{FF2B5EF4-FFF2-40B4-BE49-F238E27FC236}">
              <a16:creationId xmlns:a16="http://schemas.microsoft.com/office/drawing/2014/main" id="{F468A3C2-98B5-45AD-AFEF-5400A368B038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239" name="Rectangle 15">
          <a:extLst>
            <a:ext uri="{FF2B5EF4-FFF2-40B4-BE49-F238E27FC236}">
              <a16:creationId xmlns:a16="http://schemas.microsoft.com/office/drawing/2014/main" id="{95C16C9D-B47E-427A-A198-C451C79060EB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240" name="Rectangle 29">
          <a:extLst>
            <a:ext uri="{FF2B5EF4-FFF2-40B4-BE49-F238E27FC236}">
              <a16:creationId xmlns:a16="http://schemas.microsoft.com/office/drawing/2014/main" id="{B6C71AD0-EBB0-4DBF-99FA-7889992EB4E2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241" name="Rectangle 33">
          <a:extLst>
            <a:ext uri="{FF2B5EF4-FFF2-40B4-BE49-F238E27FC236}">
              <a16:creationId xmlns:a16="http://schemas.microsoft.com/office/drawing/2014/main" id="{0BEB9D53-42F2-4D30-8B95-2585AF26ED1F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228600</xdr:colOff>
      <xdr:row>60</xdr:row>
      <xdr:rowOff>0</xdr:rowOff>
    </xdr:from>
    <xdr:to>
      <xdr:col>46</xdr:col>
      <xdr:colOff>228600</xdr:colOff>
      <xdr:row>60</xdr:row>
      <xdr:rowOff>0</xdr:rowOff>
    </xdr:to>
    <xdr:sp macro="" textlink="">
      <xdr:nvSpPr>
        <xdr:cNvPr id="2242" name="Rectangle 37">
          <a:extLst>
            <a:ext uri="{FF2B5EF4-FFF2-40B4-BE49-F238E27FC236}">
              <a16:creationId xmlns:a16="http://schemas.microsoft.com/office/drawing/2014/main" id="{5EE390A3-5F20-4046-9543-6361E133B83E}"/>
            </a:ext>
          </a:extLst>
        </xdr:cNvPr>
        <xdr:cNvSpPr>
          <a:spLocks noChangeArrowheads="1"/>
        </xdr:cNvSpPr>
      </xdr:nvSpPr>
      <xdr:spPr bwMode="auto">
        <a:xfrm>
          <a:off x="1162050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243" name="Rectangle 15">
          <a:extLst>
            <a:ext uri="{FF2B5EF4-FFF2-40B4-BE49-F238E27FC236}">
              <a16:creationId xmlns:a16="http://schemas.microsoft.com/office/drawing/2014/main" id="{47F130B5-ECE0-4C31-95BD-9661666C0AF6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244" name="Rectangle 29">
          <a:extLst>
            <a:ext uri="{FF2B5EF4-FFF2-40B4-BE49-F238E27FC236}">
              <a16:creationId xmlns:a16="http://schemas.microsoft.com/office/drawing/2014/main" id="{F3E89B74-0AD9-48CB-A762-1EB5E606F509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245" name="Rectangle 33">
          <a:extLst>
            <a:ext uri="{FF2B5EF4-FFF2-40B4-BE49-F238E27FC236}">
              <a16:creationId xmlns:a16="http://schemas.microsoft.com/office/drawing/2014/main" id="{33F5468F-6857-4F2C-99D4-A7FED090701F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246" name="Rectangle 37">
          <a:extLst>
            <a:ext uri="{FF2B5EF4-FFF2-40B4-BE49-F238E27FC236}">
              <a16:creationId xmlns:a16="http://schemas.microsoft.com/office/drawing/2014/main" id="{3582F443-97EF-42B4-918E-B1D1B310D1A3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2247" name="Rectangle 15">
          <a:extLst>
            <a:ext uri="{FF2B5EF4-FFF2-40B4-BE49-F238E27FC236}">
              <a16:creationId xmlns:a16="http://schemas.microsoft.com/office/drawing/2014/main" id="{20C48B40-5303-43EA-B728-74481B82818C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2248" name="Rectangle 29">
          <a:extLst>
            <a:ext uri="{FF2B5EF4-FFF2-40B4-BE49-F238E27FC236}">
              <a16:creationId xmlns:a16="http://schemas.microsoft.com/office/drawing/2014/main" id="{CC9D3EFC-D94E-4358-82D0-EBD254FB5006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2249" name="Rectangle 33">
          <a:extLst>
            <a:ext uri="{FF2B5EF4-FFF2-40B4-BE49-F238E27FC236}">
              <a16:creationId xmlns:a16="http://schemas.microsoft.com/office/drawing/2014/main" id="{C05CF4B0-3A3E-48A8-AA43-87AFC4A08649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2250" name="Rectangle 37">
          <a:extLst>
            <a:ext uri="{FF2B5EF4-FFF2-40B4-BE49-F238E27FC236}">
              <a16:creationId xmlns:a16="http://schemas.microsoft.com/office/drawing/2014/main" id="{902C8440-93B8-4A45-B73A-B502228A2059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251" name="Rectangle 15">
          <a:extLst>
            <a:ext uri="{FF2B5EF4-FFF2-40B4-BE49-F238E27FC236}">
              <a16:creationId xmlns:a16="http://schemas.microsoft.com/office/drawing/2014/main" id="{10BA8A7A-5675-421A-8ABE-4A98D634450C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252" name="Rectangle 29">
          <a:extLst>
            <a:ext uri="{FF2B5EF4-FFF2-40B4-BE49-F238E27FC236}">
              <a16:creationId xmlns:a16="http://schemas.microsoft.com/office/drawing/2014/main" id="{0081EBC0-CC6B-4FDF-A6DF-9C2F770673B9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253" name="Rectangle 33">
          <a:extLst>
            <a:ext uri="{FF2B5EF4-FFF2-40B4-BE49-F238E27FC236}">
              <a16:creationId xmlns:a16="http://schemas.microsoft.com/office/drawing/2014/main" id="{1B148E04-8C22-4147-9E72-CF5F57B4279F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254" name="Rectangle 37">
          <a:extLst>
            <a:ext uri="{FF2B5EF4-FFF2-40B4-BE49-F238E27FC236}">
              <a16:creationId xmlns:a16="http://schemas.microsoft.com/office/drawing/2014/main" id="{0C1A5EFC-64FF-4DFE-B77D-6128569BCD1B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255" name="Rectangle 15">
          <a:extLst>
            <a:ext uri="{FF2B5EF4-FFF2-40B4-BE49-F238E27FC236}">
              <a16:creationId xmlns:a16="http://schemas.microsoft.com/office/drawing/2014/main" id="{70C648E6-6F6A-401D-B54B-CEE2C5F21302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256" name="Rectangle 29">
          <a:extLst>
            <a:ext uri="{FF2B5EF4-FFF2-40B4-BE49-F238E27FC236}">
              <a16:creationId xmlns:a16="http://schemas.microsoft.com/office/drawing/2014/main" id="{0FDDA0C4-CCB3-4B87-B044-8797CD9B0B1D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257" name="Rectangle 33">
          <a:extLst>
            <a:ext uri="{FF2B5EF4-FFF2-40B4-BE49-F238E27FC236}">
              <a16:creationId xmlns:a16="http://schemas.microsoft.com/office/drawing/2014/main" id="{5D4532EA-1472-4F1E-AE7B-7CFDE1F4133D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258" name="Rectangle 37">
          <a:extLst>
            <a:ext uri="{FF2B5EF4-FFF2-40B4-BE49-F238E27FC236}">
              <a16:creationId xmlns:a16="http://schemas.microsoft.com/office/drawing/2014/main" id="{E1F7205E-CA45-47D4-A485-BFE8F152D6A8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259" name="Rectangle 15">
          <a:extLst>
            <a:ext uri="{FF2B5EF4-FFF2-40B4-BE49-F238E27FC236}">
              <a16:creationId xmlns:a16="http://schemas.microsoft.com/office/drawing/2014/main" id="{44DFA37E-9F31-41A5-86DD-6D4407E71CEA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260" name="Rectangle 29">
          <a:extLst>
            <a:ext uri="{FF2B5EF4-FFF2-40B4-BE49-F238E27FC236}">
              <a16:creationId xmlns:a16="http://schemas.microsoft.com/office/drawing/2014/main" id="{E2392339-6860-4A64-B943-A7C023871A66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261" name="Rectangle 33">
          <a:extLst>
            <a:ext uri="{FF2B5EF4-FFF2-40B4-BE49-F238E27FC236}">
              <a16:creationId xmlns:a16="http://schemas.microsoft.com/office/drawing/2014/main" id="{9D198E7F-3617-4B3C-AC40-67E903FBE33E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262" name="Rectangle 37">
          <a:extLst>
            <a:ext uri="{FF2B5EF4-FFF2-40B4-BE49-F238E27FC236}">
              <a16:creationId xmlns:a16="http://schemas.microsoft.com/office/drawing/2014/main" id="{289EA70A-BD5E-427E-857D-03C5466DC9E7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263" name="Rectangle 15">
          <a:extLst>
            <a:ext uri="{FF2B5EF4-FFF2-40B4-BE49-F238E27FC236}">
              <a16:creationId xmlns:a16="http://schemas.microsoft.com/office/drawing/2014/main" id="{7F9852D0-9587-4FCE-AAFB-982AFF94DE32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264" name="Rectangle 29">
          <a:extLst>
            <a:ext uri="{FF2B5EF4-FFF2-40B4-BE49-F238E27FC236}">
              <a16:creationId xmlns:a16="http://schemas.microsoft.com/office/drawing/2014/main" id="{4ABA8BC4-7C16-4679-8C3D-23FB8A0B5D51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265" name="Rectangle 33">
          <a:extLst>
            <a:ext uri="{FF2B5EF4-FFF2-40B4-BE49-F238E27FC236}">
              <a16:creationId xmlns:a16="http://schemas.microsoft.com/office/drawing/2014/main" id="{B3E2EEBB-ADF6-4A70-8E83-1E34C28E5F3D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266" name="Rectangle 37">
          <a:extLst>
            <a:ext uri="{FF2B5EF4-FFF2-40B4-BE49-F238E27FC236}">
              <a16:creationId xmlns:a16="http://schemas.microsoft.com/office/drawing/2014/main" id="{58E8872A-A848-4459-95DA-950ED0A42123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2267" name="Rectangle 15">
          <a:extLst>
            <a:ext uri="{FF2B5EF4-FFF2-40B4-BE49-F238E27FC236}">
              <a16:creationId xmlns:a16="http://schemas.microsoft.com/office/drawing/2014/main" id="{028CE1BF-5127-49A6-887D-706247FE552A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2268" name="Rectangle 29">
          <a:extLst>
            <a:ext uri="{FF2B5EF4-FFF2-40B4-BE49-F238E27FC236}">
              <a16:creationId xmlns:a16="http://schemas.microsoft.com/office/drawing/2014/main" id="{33403E65-27C7-4A0C-A3FF-4C2C00841E65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2269" name="Rectangle 33">
          <a:extLst>
            <a:ext uri="{FF2B5EF4-FFF2-40B4-BE49-F238E27FC236}">
              <a16:creationId xmlns:a16="http://schemas.microsoft.com/office/drawing/2014/main" id="{BC821C91-11BE-4FE1-A39D-B3CA23FA3C65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2270" name="Rectangle 37">
          <a:extLst>
            <a:ext uri="{FF2B5EF4-FFF2-40B4-BE49-F238E27FC236}">
              <a16:creationId xmlns:a16="http://schemas.microsoft.com/office/drawing/2014/main" id="{C0854A43-ED33-40E8-B005-24755492A75C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271" name="Rectangle 15">
          <a:extLst>
            <a:ext uri="{FF2B5EF4-FFF2-40B4-BE49-F238E27FC236}">
              <a16:creationId xmlns:a16="http://schemas.microsoft.com/office/drawing/2014/main" id="{28FC30F9-C075-40DC-A3F1-A8F5A5631BB5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272" name="Rectangle 29">
          <a:extLst>
            <a:ext uri="{FF2B5EF4-FFF2-40B4-BE49-F238E27FC236}">
              <a16:creationId xmlns:a16="http://schemas.microsoft.com/office/drawing/2014/main" id="{3B72122E-DEB7-499D-8764-52AC99D1F569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273" name="Rectangle 33">
          <a:extLst>
            <a:ext uri="{FF2B5EF4-FFF2-40B4-BE49-F238E27FC236}">
              <a16:creationId xmlns:a16="http://schemas.microsoft.com/office/drawing/2014/main" id="{A0954C77-004F-4376-A1E2-95B025ED9061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274" name="Rectangle 37">
          <a:extLst>
            <a:ext uri="{FF2B5EF4-FFF2-40B4-BE49-F238E27FC236}">
              <a16:creationId xmlns:a16="http://schemas.microsoft.com/office/drawing/2014/main" id="{26FDE8AF-AE34-48B2-8E2D-055F9FA5D693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275" name="Rectangle 15">
          <a:extLst>
            <a:ext uri="{FF2B5EF4-FFF2-40B4-BE49-F238E27FC236}">
              <a16:creationId xmlns:a16="http://schemas.microsoft.com/office/drawing/2014/main" id="{9C367F84-DDA4-43E2-97BC-11D3274C3682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276" name="Rectangle 29">
          <a:extLst>
            <a:ext uri="{FF2B5EF4-FFF2-40B4-BE49-F238E27FC236}">
              <a16:creationId xmlns:a16="http://schemas.microsoft.com/office/drawing/2014/main" id="{23A7E7BD-A4B9-4ED8-8B7C-2C6EFAD81715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277" name="Rectangle 33">
          <a:extLst>
            <a:ext uri="{FF2B5EF4-FFF2-40B4-BE49-F238E27FC236}">
              <a16:creationId xmlns:a16="http://schemas.microsoft.com/office/drawing/2014/main" id="{9984D93E-75C4-4CDF-9E8C-A8C56E882D8E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278" name="Rectangle 37">
          <a:extLst>
            <a:ext uri="{FF2B5EF4-FFF2-40B4-BE49-F238E27FC236}">
              <a16:creationId xmlns:a16="http://schemas.microsoft.com/office/drawing/2014/main" id="{2A8C26D3-A8BE-445E-A9E6-6A5A728FA583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279" name="Rectangle 15">
          <a:extLst>
            <a:ext uri="{FF2B5EF4-FFF2-40B4-BE49-F238E27FC236}">
              <a16:creationId xmlns:a16="http://schemas.microsoft.com/office/drawing/2014/main" id="{2A44A082-8C33-4F0E-AFF9-C86FC7F66D61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280" name="Rectangle 29">
          <a:extLst>
            <a:ext uri="{FF2B5EF4-FFF2-40B4-BE49-F238E27FC236}">
              <a16:creationId xmlns:a16="http://schemas.microsoft.com/office/drawing/2014/main" id="{8DEC9D62-AE04-4193-827E-836D637F88F3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281" name="Rectangle 33">
          <a:extLst>
            <a:ext uri="{FF2B5EF4-FFF2-40B4-BE49-F238E27FC236}">
              <a16:creationId xmlns:a16="http://schemas.microsoft.com/office/drawing/2014/main" id="{471B935E-E743-4E15-AAE6-94E7E04FFA45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282" name="Rectangle 37">
          <a:extLst>
            <a:ext uri="{FF2B5EF4-FFF2-40B4-BE49-F238E27FC236}">
              <a16:creationId xmlns:a16="http://schemas.microsoft.com/office/drawing/2014/main" id="{ADF0441B-A776-44CA-AED3-C3B558E68CDA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283" name="Rectangle 15">
          <a:extLst>
            <a:ext uri="{FF2B5EF4-FFF2-40B4-BE49-F238E27FC236}">
              <a16:creationId xmlns:a16="http://schemas.microsoft.com/office/drawing/2014/main" id="{D479D979-8666-44EA-B27F-1AC557B450B1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284" name="Rectangle 29">
          <a:extLst>
            <a:ext uri="{FF2B5EF4-FFF2-40B4-BE49-F238E27FC236}">
              <a16:creationId xmlns:a16="http://schemas.microsoft.com/office/drawing/2014/main" id="{9A468DAF-58E6-47E2-BAC2-0BD592B30592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285" name="Rectangle 33">
          <a:extLst>
            <a:ext uri="{FF2B5EF4-FFF2-40B4-BE49-F238E27FC236}">
              <a16:creationId xmlns:a16="http://schemas.microsoft.com/office/drawing/2014/main" id="{C9220F1C-F5F2-4FDD-A791-A19A3FB56136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286" name="Rectangle 37">
          <a:extLst>
            <a:ext uri="{FF2B5EF4-FFF2-40B4-BE49-F238E27FC236}">
              <a16:creationId xmlns:a16="http://schemas.microsoft.com/office/drawing/2014/main" id="{A9362EB6-ECD9-469A-9C2C-2767DEE6FC60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287" name="Rectangle 15">
          <a:extLst>
            <a:ext uri="{FF2B5EF4-FFF2-40B4-BE49-F238E27FC236}">
              <a16:creationId xmlns:a16="http://schemas.microsoft.com/office/drawing/2014/main" id="{D90B2E39-EF79-4859-A85C-5141DB88D3D5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288" name="Rectangle 29">
          <a:extLst>
            <a:ext uri="{FF2B5EF4-FFF2-40B4-BE49-F238E27FC236}">
              <a16:creationId xmlns:a16="http://schemas.microsoft.com/office/drawing/2014/main" id="{A7627616-1F10-4F1E-93A8-BCA4C61DE479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289" name="Rectangle 33">
          <a:extLst>
            <a:ext uri="{FF2B5EF4-FFF2-40B4-BE49-F238E27FC236}">
              <a16:creationId xmlns:a16="http://schemas.microsoft.com/office/drawing/2014/main" id="{1FC5775B-0799-4DDC-8955-308742437941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290" name="Rectangle 37">
          <a:extLst>
            <a:ext uri="{FF2B5EF4-FFF2-40B4-BE49-F238E27FC236}">
              <a16:creationId xmlns:a16="http://schemas.microsoft.com/office/drawing/2014/main" id="{A5CDF2B5-8C8C-4924-82B9-56BA5189E9D8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291" name="Rectangle 15">
          <a:extLst>
            <a:ext uri="{FF2B5EF4-FFF2-40B4-BE49-F238E27FC236}">
              <a16:creationId xmlns:a16="http://schemas.microsoft.com/office/drawing/2014/main" id="{BB2EF103-7D24-4D7F-956C-828EA60419CD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292" name="Rectangle 29">
          <a:extLst>
            <a:ext uri="{FF2B5EF4-FFF2-40B4-BE49-F238E27FC236}">
              <a16:creationId xmlns:a16="http://schemas.microsoft.com/office/drawing/2014/main" id="{64855687-7279-43FE-A1FE-8791307C6A62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293" name="Rectangle 33">
          <a:extLst>
            <a:ext uri="{FF2B5EF4-FFF2-40B4-BE49-F238E27FC236}">
              <a16:creationId xmlns:a16="http://schemas.microsoft.com/office/drawing/2014/main" id="{0243F2B2-0FD6-4E05-BBAD-E5ACB661DA98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294" name="Rectangle 37">
          <a:extLst>
            <a:ext uri="{FF2B5EF4-FFF2-40B4-BE49-F238E27FC236}">
              <a16:creationId xmlns:a16="http://schemas.microsoft.com/office/drawing/2014/main" id="{C4057FE7-B97B-4CF3-8D9E-8DF42983837A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295" name="Rectangle 15">
          <a:extLst>
            <a:ext uri="{FF2B5EF4-FFF2-40B4-BE49-F238E27FC236}">
              <a16:creationId xmlns:a16="http://schemas.microsoft.com/office/drawing/2014/main" id="{1E632CEE-271E-401E-A86F-E4C5B0527DAC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296" name="Rectangle 29">
          <a:extLst>
            <a:ext uri="{FF2B5EF4-FFF2-40B4-BE49-F238E27FC236}">
              <a16:creationId xmlns:a16="http://schemas.microsoft.com/office/drawing/2014/main" id="{99F26F78-65DF-4556-B8DF-11D1AC3FB30C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297" name="Rectangle 33">
          <a:extLst>
            <a:ext uri="{FF2B5EF4-FFF2-40B4-BE49-F238E27FC236}">
              <a16:creationId xmlns:a16="http://schemas.microsoft.com/office/drawing/2014/main" id="{93D79A72-F6B5-4F85-B8DB-DBDB313275E3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298" name="Rectangle 37">
          <a:extLst>
            <a:ext uri="{FF2B5EF4-FFF2-40B4-BE49-F238E27FC236}">
              <a16:creationId xmlns:a16="http://schemas.microsoft.com/office/drawing/2014/main" id="{B2BF5380-59FC-4838-9A45-507809D8E916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299" name="Rectangle 15">
          <a:extLst>
            <a:ext uri="{FF2B5EF4-FFF2-40B4-BE49-F238E27FC236}">
              <a16:creationId xmlns:a16="http://schemas.microsoft.com/office/drawing/2014/main" id="{96351437-C312-49CF-9208-F393F579AFE8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300" name="Rectangle 29">
          <a:extLst>
            <a:ext uri="{FF2B5EF4-FFF2-40B4-BE49-F238E27FC236}">
              <a16:creationId xmlns:a16="http://schemas.microsoft.com/office/drawing/2014/main" id="{20F52F12-01FA-4CA4-B088-690FF6C6B5DF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301" name="Rectangle 33">
          <a:extLst>
            <a:ext uri="{FF2B5EF4-FFF2-40B4-BE49-F238E27FC236}">
              <a16:creationId xmlns:a16="http://schemas.microsoft.com/office/drawing/2014/main" id="{920A6A49-49AD-4B7C-B91F-2BDBCDF9142F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302" name="Rectangle 37">
          <a:extLst>
            <a:ext uri="{FF2B5EF4-FFF2-40B4-BE49-F238E27FC236}">
              <a16:creationId xmlns:a16="http://schemas.microsoft.com/office/drawing/2014/main" id="{FD86AAA6-37DF-420A-9C33-9825136F5790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303" name="Rectangle 15">
          <a:extLst>
            <a:ext uri="{FF2B5EF4-FFF2-40B4-BE49-F238E27FC236}">
              <a16:creationId xmlns:a16="http://schemas.microsoft.com/office/drawing/2014/main" id="{218B1ED0-EEB8-4CDE-8995-DE5F039C7F9F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304" name="Rectangle 29">
          <a:extLst>
            <a:ext uri="{FF2B5EF4-FFF2-40B4-BE49-F238E27FC236}">
              <a16:creationId xmlns:a16="http://schemas.microsoft.com/office/drawing/2014/main" id="{F5E064F6-1F4D-49FE-82B9-791749573164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305" name="Rectangle 33">
          <a:extLst>
            <a:ext uri="{FF2B5EF4-FFF2-40B4-BE49-F238E27FC236}">
              <a16:creationId xmlns:a16="http://schemas.microsoft.com/office/drawing/2014/main" id="{8AB78447-ED21-427C-AD97-729C59282D2B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306" name="Rectangle 37">
          <a:extLst>
            <a:ext uri="{FF2B5EF4-FFF2-40B4-BE49-F238E27FC236}">
              <a16:creationId xmlns:a16="http://schemas.microsoft.com/office/drawing/2014/main" id="{37B486C3-550E-40A9-A47E-1864D8A2C2F5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307" name="Rectangle 15">
          <a:extLst>
            <a:ext uri="{FF2B5EF4-FFF2-40B4-BE49-F238E27FC236}">
              <a16:creationId xmlns:a16="http://schemas.microsoft.com/office/drawing/2014/main" id="{C191E979-0A60-4923-A2F0-B9FCAB753447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308" name="Rectangle 29">
          <a:extLst>
            <a:ext uri="{FF2B5EF4-FFF2-40B4-BE49-F238E27FC236}">
              <a16:creationId xmlns:a16="http://schemas.microsoft.com/office/drawing/2014/main" id="{DFC7639F-BD2C-4838-8AFB-F5016D096FBF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309" name="Rectangle 33">
          <a:extLst>
            <a:ext uri="{FF2B5EF4-FFF2-40B4-BE49-F238E27FC236}">
              <a16:creationId xmlns:a16="http://schemas.microsoft.com/office/drawing/2014/main" id="{9827200F-EA86-42B6-BC55-A53FC51A29A6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310" name="Rectangle 37">
          <a:extLst>
            <a:ext uri="{FF2B5EF4-FFF2-40B4-BE49-F238E27FC236}">
              <a16:creationId xmlns:a16="http://schemas.microsoft.com/office/drawing/2014/main" id="{59065E2E-DCCF-4C70-95EA-4F240A49880F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2311" name="Rectangle 15">
          <a:extLst>
            <a:ext uri="{FF2B5EF4-FFF2-40B4-BE49-F238E27FC236}">
              <a16:creationId xmlns:a16="http://schemas.microsoft.com/office/drawing/2014/main" id="{7FFEE373-A559-47FD-87B6-FAA834E27DA2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2312" name="Rectangle 29">
          <a:extLst>
            <a:ext uri="{FF2B5EF4-FFF2-40B4-BE49-F238E27FC236}">
              <a16:creationId xmlns:a16="http://schemas.microsoft.com/office/drawing/2014/main" id="{6A89ADB1-D0BE-4589-AE1B-57895E027639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2313" name="Rectangle 33">
          <a:extLst>
            <a:ext uri="{FF2B5EF4-FFF2-40B4-BE49-F238E27FC236}">
              <a16:creationId xmlns:a16="http://schemas.microsoft.com/office/drawing/2014/main" id="{A23916D2-0F4C-4F8C-8CFB-26206E70B1EC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2314" name="Rectangle 37">
          <a:extLst>
            <a:ext uri="{FF2B5EF4-FFF2-40B4-BE49-F238E27FC236}">
              <a16:creationId xmlns:a16="http://schemas.microsoft.com/office/drawing/2014/main" id="{CE5F0CCE-0811-4501-9184-FF6458DA6078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315" name="Rectangle 15">
          <a:extLst>
            <a:ext uri="{FF2B5EF4-FFF2-40B4-BE49-F238E27FC236}">
              <a16:creationId xmlns:a16="http://schemas.microsoft.com/office/drawing/2014/main" id="{6E8D9901-5DD0-4A31-BA69-1E6DFFBB519E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316" name="Rectangle 29">
          <a:extLst>
            <a:ext uri="{FF2B5EF4-FFF2-40B4-BE49-F238E27FC236}">
              <a16:creationId xmlns:a16="http://schemas.microsoft.com/office/drawing/2014/main" id="{A435C1A4-F251-4373-A9C1-7109C8AF987F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317" name="Rectangle 33">
          <a:extLst>
            <a:ext uri="{FF2B5EF4-FFF2-40B4-BE49-F238E27FC236}">
              <a16:creationId xmlns:a16="http://schemas.microsoft.com/office/drawing/2014/main" id="{4181B286-503C-44F3-8102-FAF71BFF1370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318" name="Rectangle 37">
          <a:extLst>
            <a:ext uri="{FF2B5EF4-FFF2-40B4-BE49-F238E27FC236}">
              <a16:creationId xmlns:a16="http://schemas.microsoft.com/office/drawing/2014/main" id="{09CF69F3-A716-4923-A0F5-93690E307CE2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319" name="Rectangle 15">
          <a:extLst>
            <a:ext uri="{FF2B5EF4-FFF2-40B4-BE49-F238E27FC236}">
              <a16:creationId xmlns:a16="http://schemas.microsoft.com/office/drawing/2014/main" id="{6FC7875A-AD1D-4C19-9173-18D4D3977CCA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320" name="Rectangle 29">
          <a:extLst>
            <a:ext uri="{FF2B5EF4-FFF2-40B4-BE49-F238E27FC236}">
              <a16:creationId xmlns:a16="http://schemas.microsoft.com/office/drawing/2014/main" id="{3FD4B1EF-BEFC-4889-986C-08B13A8D3639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321" name="Rectangle 33">
          <a:extLst>
            <a:ext uri="{FF2B5EF4-FFF2-40B4-BE49-F238E27FC236}">
              <a16:creationId xmlns:a16="http://schemas.microsoft.com/office/drawing/2014/main" id="{E5929769-CF06-4EFD-93ED-EB080B90B51A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322" name="Rectangle 37">
          <a:extLst>
            <a:ext uri="{FF2B5EF4-FFF2-40B4-BE49-F238E27FC236}">
              <a16:creationId xmlns:a16="http://schemas.microsoft.com/office/drawing/2014/main" id="{40521DA0-6BF3-4BC8-A494-9E160EBCAA91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323" name="Rectangle 15">
          <a:extLst>
            <a:ext uri="{FF2B5EF4-FFF2-40B4-BE49-F238E27FC236}">
              <a16:creationId xmlns:a16="http://schemas.microsoft.com/office/drawing/2014/main" id="{099989BE-612F-49C9-8A15-205B6AC3B173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324" name="Rectangle 29">
          <a:extLst>
            <a:ext uri="{FF2B5EF4-FFF2-40B4-BE49-F238E27FC236}">
              <a16:creationId xmlns:a16="http://schemas.microsoft.com/office/drawing/2014/main" id="{681263B6-CB3D-44B9-990A-41E588205F1C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325" name="Rectangle 33">
          <a:extLst>
            <a:ext uri="{FF2B5EF4-FFF2-40B4-BE49-F238E27FC236}">
              <a16:creationId xmlns:a16="http://schemas.microsoft.com/office/drawing/2014/main" id="{28729A67-8749-4313-BA36-2916191239D7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326" name="Rectangle 37">
          <a:extLst>
            <a:ext uri="{FF2B5EF4-FFF2-40B4-BE49-F238E27FC236}">
              <a16:creationId xmlns:a16="http://schemas.microsoft.com/office/drawing/2014/main" id="{835DC133-8A92-4075-8F34-7C84267664DE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327" name="Rectangle 15">
          <a:extLst>
            <a:ext uri="{FF2B5EF4-FFF2-40B4-BE49-F238E27FC236}">
              <a16:creationId xmlns:a16="http://schemas.microsoft.com/office/drawing/2014/main" id="{467EE2CB-6C23-4941-9E4D-2D9DEE531473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328" name="Rectangle 29">
          <a:extLst>
            <a:ext uri="{FF2B5EF4-FFF2-40B4-BE49-F238E27FC236}">
              <a16:creationId xmlns:a16="http://schemas.microsoft.com/office/drawing/2014/main" id="{E278E6BE-D3C1-4C82-ABB4-D11A52E585F9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329" name="Rectangle 33">
          <a:extLst>
            <a:ext uri="{FF2B5EF4-FFF2-40B4-BE49-F238E27FC236}">
              <a16:creationId xmlns:a16="http://schemas.microsoft.com/office/drawing/2014/main" id="{94BFA50E-089B-4757-A7D4-D4D884859933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330" name="Rectangle 37">
          <a:extLst>
            <a:ext uri="{FF2B5EF4-FFF2-40B4-BE49-F238E27FC236}">
              <a16:creationId xmlns:a16="http://schemas.microsoft.com/office/drawing/2014/main" id="{7FAC8762-F739-46A3-B9FC-DC38F85F465A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2331" name="Rectangle 15">
          <a:extLst>
            <a:ext uri="{FF2B5EF4-FFF2-40B4-BE49-F238E27FC236}">
              <a16:creationId xmlns:a16="http://schemas.microsoft.com/office/drawing/2014/main" id="{8740BE36-7BF9-4A43-8FA7-0D0E11A6A80F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2332" name="Rectangle 29">
          <a:extLst>
            <a:ext uri="{FF2B5EF4-FFF2-40B4-BE49-F238E27FC236}">
              <a16:creationId xmlns:a16="http://schemas.microsoft.com/office/drawing/2014/main" id="{E087A774-84EC-4C79-920A-CC1219342C96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2333" name="Rectangle 33">
          <a:extLst>
            <a:ext uri="{FF2B5EF4-FFF2-40B4-BE49-F238E27FC236}">
              <a16:creationId xmlns:a16="http://schemas.microsoft.com/office/drawing/2014/main" id="{BAE597B0-C158-43C4-90B9-AFF187D39166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2334" name="Rectangle 37">
          <a:extLst>
            <a:ext uri="{FF2B5EF4-FFF2-40B4-BE49-F238E27FC236}">
              <a16:creationId xmlns:a16="http://schemas.microsoft.com/office/drawing/2014/main" id="{4C9E1588-7924-46AB-844E-386D4E774B8A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335" name="Rectangle 15">
          <a:extLst>
            <a:ext uri="{FF2B5EF4-FFF2-40B4-BE49-F238E27FC236}">
              <a16:creationId xmlns:a16="http://schemas.microsoft.com/office/drawing/2014/main" id="{0BCAB475-6DCF-4D1C-9470-4438CE34F7D4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336" name="Rectangle 29">
          <a:extLst>
            <a:ext uri="{FF2B5EF4-FFF2-40B4-BE49-F238E27FC236}">
              <a16:creationId xmlns:a16="http://schemas.microsoft.com/office/drawing/2014/main" id="{A6603BA9-8FF5-44DE-B109-AE02EE5A78F0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337" name="Rectangle 33">
          <a:extLst>
            <a:ext uri="{FF2B5EF4-FFF2-40B4-BE49-F238E27FC236}">
              <a16:creationId xmlns:a16="http://schemas.microsoft.com/office/drawing/2014/main" id="{598AE9B5-CC36-4D21-9BBC-C2EE544778C8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338" name="Rectangle 37">
          <a:extLst>
            <a:ext uri="{FF2B5EF4-FFF2-40B4-BE49-F238E27FC236}">
              <a16:creationId xmlns:a16="http://schemas.microsoft.com/office/drawing/2014/main" id="{83A6C334-F939-487A-A96C-6A66D046E499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339" name="Rectangle 15">
          <a:extLst>
            <a:ext uri="{FF2B5EF4-FFF2-40B4-BE49-F238E27FC236}">
              <a16:creationId xmlns:a16="http://schemas.microsoft.com/office/drawing/2014/main" id="{48DDEEDE-707D-4208-8BC4-308A65861D02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340" name="Rectangle 29">
          <a:extLst>
            <a:ext uri="{FF2B5EF4-FFF2-40B4-BE49-F238E27FC236}">
              <a16:creationId xmlns:a16="http://schemas.microsoft.com/office/drawing/2014/main" id="{2077CB4C-B259-43F4-A380-F50D07BD9114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341" name="Rectangle 33">
          <a:extLst>
            <a:ext uri="{FF2B5EF4-FFF2-40B4-BE49-F238E27FC236}">
              <a16:creationId xmlns:a16="http://schemas.microsoft.com/office/drawing/2014/main" id="{B2FED699-C60C-4C41-977C-714CD1FA7901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342" name="Rectangle 37">
          <a:extLst>
            <a:ext uri="{FF2B5EF4-FFF2-40B4-BE49-F238E27FC236}">
              <a16:creationId xmlns:a16="http://schemas.microsoft.com/office/drawing/2014/main" id="{981FA454-19D7-42B7-92A4-895E146491F6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343" name="Rectangle 15">
          <a:extLst>
            <a:ext uri="{FF2B5EF4-FFF2-40B4-BE49-F238E27FC236}">
              <a16:creationId xmlns:a16="http://schemas.microsoft.com/office/drawing/2014/main" id="{3C2D8959-9436-45EC-9CB4-FFF803EDC44B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344" name="Rectangle 29">
          <a:extLst>
            <a:ext uri="{FF2B5EF4-FFF2-40B4-BE49-F238E27FC236}">
              <a16:creationId xmlns:a16="http://schemas.microsoft.com/office/drawing/2014/main" id="{5ABAB91C-C5B8-448D-9501-E7C4DC7EF208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345" name="Rectangle 33">
          <a:extLst>
            <a:ext uri="{FF2B5EF4-FFF2-40B4-BE49-F238E27FC236}">
              <a16:creationId xmlns:a16="http://schemas.microsoft.com/office/drawing/2014/main" id="{716C3DB2-E619-4653-898A-D6EA071380E0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346" name="Rectangle 37">
          <a:extLst>
            <a:ext uri="{FF2B5EF4-FFF2-40B4-BE49-F238E27FC236}">
              <a16:creationId xmlns:a16="http://schemas.microsoft.com/office/drawing/2014/main" id="{159B9A94-3A4B-492A-86AD-4A9CEE7705A3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347" name="Rectangle 15">
          <a:extLst>
            <a:ext uri="{FF2B5EF4-FFF2-40B4-BE49-F238E27FC236}">
              <a16:creationId xmlns:a16="http://schemas.microsoft.com/office/drawing/2014/main" id="{631FD670-539D-471E-A1B0-D6DCF432218F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348" name="Rectangle 29">
          <a:extLst>
            <a:ext uri="{FF2B5EF4-FFF2-40B4-BE49-F238E27FC236}">
              <a16:creationId xmlns:a16="http://schemas.microsoft.com/office/drawing/2014/main" id="{95D3CF46-0506-41A3-9D33-3E8613C67172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349" name="Rectangle 33">
          <a:extLst>
            <a:ext uri="{FF2B5EF4-FFF2-40B4-BE49-F238E27FC236}">
              <a16:creationId xmlns:a16="http://schemas.microsoft.com/office/drawing/2014/main" id="{E0D768D0-EA3F-4760-9406-99BD78B007B5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350" name="Rectangle 37">
          <a:extLst>
            <a:ext uri="{FF2B5EF4-FFF2-40B4-BE49-F238E27FC236}">
              <a16:creationId xmlns:a16="http://schemas.microsoft.com/office/drawing/2014/main" id="{C5DB493E-3484-4614-B3A7-E2C69554AAE3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351" name="Rectangle 15">
          <a:extLst>
            <a:ext uri="{FF2B5EF4-FFF2-40B4-BE49-F238E27FC236}">
              <a16:creationId xmlns:a16="http://schemas.microsoft.com/office/drawing/2014/main" id="{DAA72FF2-87C9-419D-94AE-823AD8B68A3F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352" name="Rectangle 29">
          <a:extLst>
            <a:ext uri="{FF2B5EF4-FFF2-40B4-BE49-F238E27FC236}">
              <a16:creationId xmlns:a16="http://schemas.microsoft.com/office/drawing/2014/main" id="{40D2EA68-2353-4EF1-BE8D-5184F2F97600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353" name="Rectangle 33">
          <a:extLst>
            <a:ext uri="{FF2B5EF4-FFF2-40B4-BE49-F238E27FC236}">
              <a16:creationId xmlns:a16="http://schemas.microsoft.com/office/drawing/2014/main" id="{8BD76D31-975F-4D16-A306-1EC78C27709E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354" name="Rectangle 37">
          <a:extLst>
            <a:ext uri="{FF2B5EF4-FFF2-40B4-BE49-F238E27FC236}">
              <a16:creationId xmlns:a16="http://schemas.microsoft.com/office/drawing/2014/main" id="{9FD2D6AC-2F23-456A-B8DC-65306C8A565F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355" name="Rectangle 15">
          <a:extLst>
            <a:ext uri="{FF2B5EF4-FFF2-40B4-BE49-F238E27FC236}">
              <a16:creationId xmlns:a16="http://schemas.microsoft.com/office/drawing/2014/main" id="{E8A5FC21-414E-47B9-9F4B-EECB80B53DB0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356" name="Rectangle 29">
          <a:extLst>
            <a:ext uri="{FF2B5EF4-FFF2-40B4-BE49-F238E27FC236}">
              <a16:creationId xmlns:a16="http://schemas.microsoft.com/office/drawing/2014/main" id="{2C4BBB35-32BD-417D-985A-12A25D0B1159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357" name="Rectangle 33">
          <a:extLst>
            <a:ext uri="{FF2B5EF4-FFF2-40B4-BE49-F238E27FC236}">
              <a16:creationId xmlns:a16="http://schemas.microsoft.com/office/drawing/2014/main" id="{C8C1AFD3-47A9-4A6D-A91D-F07CA1496D2A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358" name="Rectangle 37">
          <a:extLst>
            <a:ext uri="{FF2B5EF4-FFF2-40B4-BE49-F238E27FC236}">
              <a16:creationId xmlns:a16="http://schemas.microsoft.com/office/drawing/2014/main" id="{F7979FF3-05EC-4190-BE3C-B5B157CFFD7A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359" name="Rectangle 15">
          <a:extLst>
            <a:ext uri="{FF2B5EF4-FFF2-40B4-BE49-F238E27FC236}">
              <a16:creationId xmlns:a16="http://schemas.microsoft.com/office/drawing/2014/main" id="{75A15867-9C43-4A10-A151-7DC95234B52D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360" name="Rectangle 29">
          <a:extLst>
            <a:ext uri="{FF2B5EF4-FFF2-40B4-BE49-F238E27FC236}">
              <a16:creationId xmlns:a16="http://schemas.microsoft.com/office/drawing/2014/main" id="{5778D242-78BB-4172-ACE4-BDF15C0D2F2A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361" name="Rectangle 33">
          <a:extLst>
            <a:ext uri="{FF2B5EF4-FFF2-40B4-BE49-F238E27FC236}">
              <a16:creationId xmlns:a16="http://schemas.microsoft.com/office/drawing/2014/main" id="{908E8F56-E6FE-4DE1-B54F-920A44A095FF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362" name="Rectangle 37">
          <a:extLst>
            <a:ext uri="{FF2B5EF4-FFF2-40B4-BE49-F238E27FC236}">
              <a16:creationId xmlns:a16="http://schemas.microsoft.com/office/drawing/2014/main" id="{B8BDC174-5920-4592-A706-435B798A509A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363" name="Rectangle 15">
          <a:extLst>
            <a:ext uri="{FF2B5EF4-FFF2-40B4-BE49-F238E27FC236}">
              <a16:creationId xmlns:a16="http://schemas.microsoft.com/office/drawing/2014/main" id="{D4E461D9-0597-4297-BE2C-D6FA1B23C8E0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364" name="Rectangle 29">
          <a:extLst>
            <a:ext uri="{FF2B5EF4-FFF2-40B4-BE49-F238E27FC236}">
              <a16:creationId xmlns:a16="http://schemas.microsoft.com/office/drawing/2014/main" id="{FF449D88-1A41-4918-974F-231CBA73C8DC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365" name="Rectangle 33">
          <a:extLst>
            <a:ext uri="{FF2B5EF4-FFF2-40B4-BE49-F238E27FC236}">
              <a16:creationId xmlns:a16="http://schemas.microsoft.com/office/drawing/2014/main" id="{1406DD9C-B732-4DFB-8B9D-6A2A39470143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366" name="Rectangle 37">
          <a:extLst>
            <a:ext uri="{FF2B5EF4-FFF2-40B4-BE49-F238E27FC236}">
              <a16:creationId xmlns:a16="http://schemas.microsoft.com/office/drawing/2014/main" id="{E76C01C9-91C9-447F-B911-69EB1E1588EF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367" name="Rectangle 15">
          <a:extLst>
            <a:ext uri="{FF2B5EF4-FFF2-40B4-BE49-F238E27FC236}">
              <a16:creationId xmlns:a16="http://schemas.microsoft.com/office/drawing/2014/main" id="{B5C1F181-06AC-4346-B107-64CD6BE9E758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368" name="Rectangle 29">
          <a:extLst>
            <a:ext uri="{FF2B5EF4-FFF2-40B4-BE49-F238E27FC236}">
              <a16:creationId xmlns:a16="http://schemas.microsoft.com/office/drawing/2014/main" id="{6F9C8022-707C-4923-BD56-90A6C3616023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369" name="Rectangle 33">
          <a:extLst>
            <a:ext uri="{FF2B5EF4-FFF2-40B4-BE49-F238E27FC236}">
              <a16:creationId xmlns:a16="http://schemas.microsoft.com/office/drawing/2014/main" id="{45BF75BE-339C-4833-9EA0-B2DE8B9DD199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370" name="Rectangle 37">
          <a:extLst>
            <a:ext uri="{FF2B5EF4-FFF2-40B4-BE49-F238E27FC236}">
              <a16:creationId xmlns:a16="http://schemas.microsoft.com/office/drawing/2014/main" id="{3663B9D1-F527-48C5-9513-E413C44664A6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371" name="Rectangle 15">
          <a:extLst>
            <a:ext uri="{FF2B5EF4-FFF2-40B4-BE49-F238E27FC236}">
              <a16:creationId xmlns:a16="http://schemas.microsoft.com/office/drawing/2014/main" id="{4F48E6F6-A89F-4892-AEE1-20D7F96AA503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372" name="Rectangle 29">
          <a:extLst>
            <a:ext uri="{FF2B5EF4-FFF2-40B4-BE49-F238E27FC236}">
              <a16:creationId xmlns:a16="http://schemas.microsoft.com/office/drawing/2014/main" id="{AE88A108-3DCD-45A2-876C-48C229C9038A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373" name="Rectangle 33">
          <a:extLst>
            <a:ext uri="{FF2B5EF4-FFF2-40B4-BE49-F238E27FC236}">
              <a16:creationId xmlns:a16="http://schemas.microsoft.com/office/drawing/2014/main" id="{8C4B70AA-14C2-4AC0-B398-CAB2500BF718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374" name="Rectangle 37">
          <a:extLst>
            <a:ext uri="{FF2B5EF4-FFF2-40B4-BE49-F238E27FC236}">
              <a16:creationId xmlns:a16="http://schemas.microsoft.com/office/drawing/2014/main" id="{14E08698-284D-435E-AB76-3EAF53E4AABE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2375" name="Rectangle 15">
          <a:extLst>
            <a:ext uri="{FF2B5EF4-FFF2-40B4-BE49-F238E27FC236}">
              <a16:creationId xmlns:a16="http://schemas.microsoft.com/office/drawing/2014/main" id="{4B9B9C81-DECC-4544-A0FF-240CE5970AB5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2376" name="Rectangle 29">
          <a:extLst>
            <a:ext uri="{FF2B5EF4-FFF2-40B4-BE49-F238E27FC236}">
              <a16:creationId xmlns:a16="http://schemas.microsoft.com/office/drawing/2014/main" id="{944AB9D8-C6B6-44DE-A021-45A7E70864FD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2377" name="Rectangle 33">
          <a:extLst>
            <a:ext uri="{FF2B5EF4-FFF2-40B4-BE49-F238E27FC236}">
              <a16:creationId xmlns:a16="http://schemas.microsoft.com/office/drawing/2014/main" id="{D42B08BB-8707-400A-AE4E-AEFF5EBD648B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2378" name="Rectangle 37">
          <a:extLst>
            <a:ext uri="{FF2B5EF4-FFF2-40B4-BE49-F238E27FC236}">
              <a16:creationId xmlns:a16="http://schemas.microsoft.com/office/drawing/2014/main" id="{DA3DF593-F43B-4264-B40D-BDDF14A0C93D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379" name="Rectangle 15">
          <a:extLst>
            <a:ext uri="{FF2B5EF4-FFF2-40B4-BE49-F238E27FC236}">
              <a16:creationId xmlns:a16="http://schemas.microsoft.com/office/drawing/2014/main" id="{051C90D6-6692-466D-9BAB-1B457A3D3667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380" name="Rectangle 29">
          <a:extLst>
            <a:ext uri="{FF2B5EF4-FFF2-40B4-BE49-F238E27FC236}">
              <a16:creationId xmlns:a16="http://schemas.microsoft.com/office/drawing/2014/main" id="{F660137F-DF4A-40CF-B1AB-B39530ED58D0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381" name="Rectangle 33">
          <a:extLst>
            <a:ext uri="{FF2B5EF4-FFF2-40B4-BE49-F238E27FC236}">
              <a16:creationId xmlns:a16="http://schemas.microsoft.com/office/drawing/2014/main" id="{A8C60DB1-F005-49F6-94E6-4003BA37143A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382" name="Rectangle 37">
          <a:extLst>
            <a:ext uri="{FF2B5EF4-FFF2-40B4-BE49-F238E27FC236}">
              <a16:creationId xmlns:a16="http://schemas.microsoft.com/office/drawing/2014/main" id="{8E5B0130-595F-4806-8FB2-6CE6DC4A238C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383" name="Rectangle 15">
          <a:extLst>
            <a:ext uri="{FF2B5EF4-FFF2-40B4-BE49-F238E27FC236}">
              <a16:creationId xmlns:a16="http://schemas.microsoft.com/office/drawing/2014/main" id="{20EF020C-9A65-4448-B116-9186E73CB28E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384" name="Rectangle 29">
          <a:extLst>
            <a:ext uri="{FF2B5EF4-FFF2-40B4-BE49-F238E27FC236}">
              <a16:creationId xmlns:a16="http://schemas.microsoft.com/office/drawing/2014/main" id="{48390BCB-508C-4AB4-93DF-1749637B17F1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385" name="Rectangle 33">
          <a:extLst>
            <a:ext uri="{FF2B5EF4-FFF2-40B4-BE49-F238E27FC236}">
              <a16:creationId xmlns:a16="http://schemas.microsoft.com/office/drawing/2014/main" id="{A79455CC-4F8E-46BC-A019-FFCC0B2B6C75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386" name="Rectangle 37">
          <a:extLst>
            <a:ext uri="{FF2B5EF4-FFF2-40B4-BE49-F238E27FC236}">
              <a16:creationId xmlns:a16="http://schemas.microsoft.com/office/drawing/2014/main" id="{05DE2136-2354-47B9-9840-B718EE47A127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387" name="Rectangle 15">
          <a:extLst>
            <a:ext uri="{FF2B5EF4-FFF2-40B4-BE49-F238E27FC236}">
              <a16:creationId xmlns:a16="http://schemas.microsoft.com/office/drawing/2014/main" id="{26C13886-4425-4CBD-B2E0-B02F5599633E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388" name="Rectangle 29">
          <a:extLst>
            <a:ext uri="{FF2B5EF4-FFF2-40B4-BE49-F238E27FC236}">
              <a16:creationId xmlns:a16="http://schemas.microsoft.com/office/drawing/2014/main" id="{8E21FBE0-19DB-4387-9684-91CEFAC11246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389" name="Rectangle 33">
          <a:extLst>
            <a:ext uri="{FF2B5EF4-FFF2-40B4-BE49-F238E27FC236}">
              <a16:creationId xmlns:a16="http://schemas.microsoft.com/office/drawing/2014/main" id="{2ACFA266-65C9-4B23-82D2-48DFA82C00AC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390" name="Rectangle 37">
          <a:extLst>
            <a:ext uri="{FF2B5EF4-FFF2-40B4-BE49-F238E27FC236}">
              <a16:creationId xmlns:a16="http://schemas.microsoft.com/office/drawing/2014/main" id="{AC49EDAC-D4CD-4A31-B19D-38147DC5DD76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391" name="Rectangle 15">
          <a:extLst>
            <a:ext uri="{FF2B5EF4-FFF2-40B4-BE49-F238E27FC236}">
              <a16:creationId xmlns:a16="http://schemas.microsoft.com/office/drawing/2014/main" id="{B577EB8E-B4D3-4283-AAD4-0D78BE62A769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392" name="Rectangle 29">
          <a:extLst>
            <a:ext uri="{FF2B5EF4-FFF2-40B4-BE49-F238E27FC236}">
              <a16:creationId xmlns:a16="http://schemas.microsoft.com/office/drawing/2014/main" id="{3F2598D4-5D99-4A09-A34B-798CA0912E47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393" name="Rectangle 33">
          <a:extLst>
            <a:ext uri="{FF2B5EF4-FFF2-40B4-BE49-F238E27FC236}">
              <a16:creationId xmlns:a16="http://schemas.microsoft.com/office/drawing/2014/main" id="{30031F08-165E-4571-AD45-E6E098B6148F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394" name="Rectangle 37">
          <a:extLst>
            <a:ext uri="{FF2B5EF4-FFF2-40B4-BE49-F238E27FC236}">
              <a16:creationId xmlns:a16="http://schemas.microsoft.com/office/drawing/2014/main" id="{DD871A52-3DF4-42E3-8DEC-8F8B12F87C4F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2395" name="Rectangle 15">
          <a:extLst>
            <a:ext uri="{FF2B5EF4-FFF2-40B4-BE49-F238E27FC236}">
              <a16:creationId xmlns:a16="http://schemas.microsoft.com/office/drawing/2014/main" id="{4520203E-A8EF-4C7B-BA4E-A7804D1A827D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2396" name="Rectangle 29">
          <a:extLst>
            <a:ext uri="{FF2B5EF4-FFF2-40B4-BE49-F238E27FC236}">
              <a16:creationId xmlns:a16="http://schemas.microsoft.com/office/drawing/2014/main" id="{9D0D4941-3DB5-4F15-AD90-D7CE868264E3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2397" name="Rectangle 33">
          <a:extLst>
            <a:ext uri="{FF2B5EF4-FFF2-40B4-BE49-F238E27FC236}">
              <a16:creationId xmlns:a16="http://schemas.microsoft.com/office/drawing/2014/main" id="{E1D6C1F9-044C-45F3-9AAE-148A8FFFAA21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2398" name="Rectangle 37">
          <a:extLst>
            <a:ext uri="{FF2B5EF4-FFF2-40B4-BE49-F238E27FC236}">
              <a16:creationId xmlns:a16="http://schemas.microsoft.com/office/drawing/2014/main" id="{607E1027-5C33-47DD-A233-6243D3FDED8B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399" name="Rectangle 15">
          <a:extLst>
            <a:ext uri="{FF2B5EF4-FFF2-40B4-BE49-F238E27FC236}">
              <a16:creationId xmlns:a16="http://schemas.microsoft.com/office/drawing/2014/main" id="{B7032DAE-D56B-4DD5-A04E-14AE05EBF5DE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400" name="Rectangle 29">
          <a:extLst>
            <a:ext uri="{FF2B5EF4-FFF2-40B4-BE49-F238E27FC236}">
              <a16:creationId xmlns:a16="http://schemas.microsoft.com/office/drawing/2014/main" id="{C1D4D7CF-E570-4B08-98E6-92422BE06CC5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401" name="Rectangle 33">
          <a:extLst>
            <a:ext uri="{FF2B5EF4-FFF2-40B4-BE49-F238E27FC236}">
              <a16:creationId xmlns:a16="http://schemas.microsoft.com/office/drawing/2014/main" id="{04FACCC5-2E59-41CD-A3FF-22A3A86DC2F3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402" name="Rectangle 37">
          <a:extLst>
            <a:ext uri="{FF2B5EF4-FFF2-40B4-BE49-F238E27FC236}">
              <a16:creationId xmlns:a16="http://schemas.microsoft.com/office/drawing/2014/main" id="{84041DD1-57BC-4D83-B236-495A3830861E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403" name="Rectangle 15">
          <a:extLst>
            <a:ext uri="{FF2B5EF4-FFF2-40B4-BE49-F238E27FC236}">
              <a16:creationId xmlns:a16="http://schemas.microsoft.com/office/drawing/2014/main" id="{35AD3273-BA4D-41AD-9D1B-AC7B066BE705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404" name="Rectangle 29">
          <a:extLst>
            <a:ext uri="{FF2B5EF4-FFF2-40B4-BE49-F238E27FC236}">
              <a16:creationId xmlns:a16="http://schemas.microsoft.com/office/drawing/2014/main" id="{B2889243-A2C1-4C97-8225-65635C42C032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405" name="Rectangle 33">
          <a:extLst>
            <a:ext uri="{FF2B5EF4-FFF2-40B4-BE49-F238E27FC236}">
              <a16:creationId xmlns:a16="http://schemas.microsoft.com/office/drawing/2014/main" id="{438F5EE8-739D-47C4-95F6-05103841D836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406" name="Rectangle 37">
          <a:extLst>
            <a:ext uri="{FF2B5EF4-FFF2-40B4-BE49-F238E27FC236}">
              <a16:creationId xmlns:a16="http://schemas.microsoft.com/office/drawing/2014/main" id="{5AA16F41-5A9D-4B54-A118-72D39960BD17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407" name="Rectangle 15">
          <a:extLst>
            <a:ext uri="{FF2B5EF4-FFF2-40B4-BE49-F238E27FC236}">
              <a16:creationId xmlns:a16="http://schemas.microsoft.com/office/drawing/2014/main" id="{9F754442-EDDC-4DD0-AC1F-197709CE89F7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408" name="Rectangle 29">
          <a:extLst>
            <a:ext uri="{FF2B5EF4-FFF2-40B4-BE49-F238E27FC236}">
              <a16:creationId xmlns:a16="http://schemas.microsoft.com/office/drawing/2014/main" id="{CE0A6186-B69D-4F27-9F27-2FC2C78E3D61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409" name="Rectangle 33">
          <a:extLst>
            <a:ext uri="{FF2B5EF4-FFF2-40B4-BE49-F238E27FC236}">
              <a16:creationId xmlns:a16="http://schemas.microsoft.com/office/drawing/2014/main" id="{0D7F492B-92A1-4C3F-8F04-1A626D1BD023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410" name="Rectangle 37">
          <a:extLst>
            <a:ext uri="{FF2B5EF4-FFF2-40B4-BE49-F238E27FC236}">
              <a16:creationId xmlns:a16="http://schemas.microsoft.com/office/drawing/2014/main" id="{0BC93B48-8CC0-4E93-94EA-91CBDD01FA95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411" name="Rectangle 15">
          <a:extLst>
            <a:ext uri="{FF2B5EF4-FFF2-40B4-BE49-F238E27FC236}">
              <a16:creationId xmlns:a16="http://schemas.microsoft.com/office/drawing/2014/main" id="{580569FA-2DF9-4159-A72A-FAE9C0AE4756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412" name="Rectangle 29">
          <a:extLst>
            <a:ext uri="{FF2B5EF4-FFF2-40B4-BE49-F238E27FC236}">
              <a16:creationId xmlns:a16="http://schemas.microsoft.com/office/drawing/2014/main" id="{816E6090-55D3-4883-A754-4A33353E2C26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413" name="Rectangle 33">
          <a:extLst>
            <a:ext uri="{FF2B5EF4-FFF2-40B4-BE49-F238E27FC236}">
              <a16:creationId xmlns:a16="http://schemas.microsoft.com/office/drawing/2014/main" id="{FCFF1A2E-CC9B-4D98-883A-41EF70AC37E7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414" name="Rectangle 37">
          <a:extLst>
            <a:ext uri="{FF2B5EF4-FFF2-40B4-BE49-F238E27FC236}">
              <a16:creationId xmlns:a16="http://schemas.microsoft.com/office/drawing/2014/main" id="{EE1687F4-ED9A-49F9-B587-B1B3862CEE50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415" name="Rectangle 15">
          <a:extLst>
            <a:ext uri="{FF2B5EF4-FFF2-40B4-BE49-F238E27FC236}">
              <a16:creationId xmlns:a16="http://schemas.microsoft.com/office/drawing/2014/main" id="{216ACA6E-9B4B-4848-9719-F87BFF2DE2A9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416" name="Rectangle 29">
          <a:extLst>
            <a:ext uri="{FF2B5EF4-FFF2-40B4-BE49-F238E27FC236}">
              <a16:creationId xmlns:a16="http://schemas.microsoft.com/office/drawing/2014/main" id="{24ACBC6B-8BBD-4F3B-B202-A7BF93949228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417" name="Rectangle 33">
          <a:extLst>
            <a:ext uri="{FF2B5EF4-FFF2-40B4-BE49-F238E27FC236}">
              <a16:creationId xmlns:a16="http://schemas.microsoft.com/office/drawing/2014/main" id="{2E9134E9-53A0-4E98-AFE7-EA816B31A55D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418" name="Rectangle 37">
          <a:extLst>
            <a:ext uri="{FF2B5EF4-FFF2-40B4-BE49-F238E27FC236}">
              <a16:creationId xmlns:a16="http://schemas.microsoft.com/office/drawing/2014/main" id="{012008B4-FD4D-4419-8F64-21A4D7D63A15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419" name="Rectangle 15">
          <a:extLst>
            <a:ext uri="{FF2B5EF4-FFF2-40B4-BE49-F238E27FC236}">
              <a16:creationId xmlns:a16="http://schemas.microsoft.com/office/drawing/2014/main" id="{C10137DB-15C1-4827-BDB7-5BA0591BFFBC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420" name="Rectangle 29">
          <a:extLst>
            <a:ext uri="{FF2B5EF4-FFF2-40B4-BE49-F238E27FC236}">
              <a16:creationId xmlns:a16="http://schemas.microsoft.com/office/drawing/2014/main" id="{DD63768D-002A-4CC5-B592-C358D2B24B1A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421" name="Rectangle 33">
          <a:extLst>
            <a:ext uri="{FF2B5EF4-FFF2-40B4-BE49-F238E27FC236}">
              <a16:creationId xmlns:a16="http://schemas.microsoft.com/office/drawing/2014/main" id="{F190D0FA-E922-4E55-BBFD-D323B1865DFE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422" name="Rectangle 37">
          <a:extLst>
            <a:ext uri="{FF2B5EF4-FFF2-40B4-BE49-F238E27FC236}">
              <a16:creationId xmlns:a16="http://schemas.microsoft.com/office/drawing/2014/main" id="{3B1BE2FB-3C8A-4E27-B423-FA42FE659DCB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423" name="Rectangle 15">
          <a:extLst>
            <a:ext uri="{FF2B5EF4-FFF2-40B4-BE49-F238E27FC236}">
              <a16:creationId xmlns:a16="http://schemas.microsoft.com/office/drawing/2014/main" id="{9A62D808-EAFE-4B12-859A-6E489B9AD896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424" name="Rectangle 29">
          <a:extLst>
            <a:ext uri="{FF2B5EF4-FFF2-40B4-BE49-F238E27FC236}">
              <a16:creationId xmlns:a16="http://schemas.microsoft.com/office/drawing/2014/main" id="{33C74EE8-64EC-4010-AD84-3AEB06A196C8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425" name="Rectangle 33">
          <a:extLst>
            <a:ext uri="{FF2B5EF4-FFF2-40B4-BE49-F238E27FC236}">
              <a16:creationId xmlns:a16="http://schemas.microsoft.com/office/drawing/2014/main" id="{8869A9FE-89B3-4BA3-81A5-FDF50BBF0CBF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426" name="Rectangle 37">
          <a:extLst>
            <a:ext uri="{FF2B5EF4-FFF2-40B4-BE49-F238E27FC236}">
              <a16:creationId xmlns:a16="http://schemas.microsoft.com/office/drawing/2014/main" id="{A912E1C7-1233-4A6E-AF5F-9E6E511709B0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427" name="Rectangle 15">
          <a:extLst>
            <a:ext uri="{FF2B5EF4-FFF2-40B4-BE49-F238E27FC236}">
              <a16:creationId xmlns:a16="http://schemas.microsoft.com/office/drawing/2014/main" id="{F445D259-9822-4135-AB92-754B0B2A7198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428" name="Rectangle 29">
          <a:extLst>
            <a:ext uri="{FF2B5EF4-FFF2-40B4-BE49-F238E27FC236}">
              <a16:creationId xmlns:a16="http://schemas.microsoft.com/office/drawing/2014/main" id="{9E6FEF44-5E40-4972-8FBB-0B4FCD4F1E00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429" name="Rectangle 33">
          <a:extLst>
            <a:ext uri="{FF2B5EF4-FFF2-40B4-BE49-F238E27FC236}">
              <a16:creationId xmlns:a16="http://schemas.microsoft.com/office/drawing/2014/main" id="{D54F2CCF-BEA7-4632-BD37-4B732961A9D7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430" name="Rectangle 37">
          <a:extLst>
            <a:ext uri="{FF2B5EF4-FFF2-40B4-BE49-F238E27FC236}">
              <a16:creationId xmlns:a16="http://schemas.microsoft.com/office/drawing/2014/main" id="{A4AA2E1F-089E-40AE-8585-AAB9565F0D6A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431" name="Rectangle 15">
          <a:extLst>
            <a:ext uri="{FF2B5EF4-FFF2-40B4-BE49-F238E27FC236}">
              <a16:creationId xmlns:a16="http://schemas.microsoft.com/office/drawing/2014/main" id="{9A806740-5A2D-40D0-9DD5-971BFD9B7988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432" name="Rectangle 29">
          <a:extLst>
            <a:ext uri="{FF2B5EF4-FFF2-40B4-BE49-F238E27FC236}">
              <a16:creationId xmlns:a16="http://schemas.microsoft.com/office/drawing/2014/main" id="{D5F4999D-EC34-40E9-BAAC-6A938C0532E8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433" name="Rectangle 33">
          <a:extLst>
            <a:ext uri="{FF2B5EF4-FFF2-40B4-BE49-F238E27FC236}">
              <a16:creationId xmlns:a16="http://schemas.microsoft.com/office/drawing/2014/main" id="{A14287CC-07B3-4E1D-A3B7-5D4C719866D9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434" name="Rectangle 37">
          <a:extLst>
            <a:ext uri="{FF2B5EF4-FFF2-40B4-BE49-F238E27FC236}">
              <a16:creationId xmlns:a16="http://schemas.microsoft.com/office/drawing/2014/main" id="{E718F160-B15E-4371-BE02-9514D5CB437A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435" name="Rectangle 15">
          <a:extLst>
            <a:ext uri="{FF2B5EF4-FFF2-40B4-BE49-F238E27FC236}">
              <a16:creationId xmlns:a16="http://schemas.microsoft.com/office/drawing/2014/main" id="{D134FB0F-19FD-437E-8FE9-60A566AC580B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436" name="Rectangle 29">
          <a:extLst>
            <a:ext uri="{FF2B5EF4-FFF2-40B4-BE49-F238E27FC236}">
              <a16:creationId xmlns:a16="http://schemas.microsoft.com/office/drawing/2014/main" id="{1FD747EE-2F95-4A90-A89E-155D05CF0D94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437" name="Rectangle 33">
          <a:extLst>
            <a:ext uri="{FF2B5EF4-FFF2-40B4-BE49-F238E27FC236}">
              <a16:creationId xmlns:a16="http://schemas.microsoft.com/office/drawing/2014/main" id="{84AD151B-5791-47B4-B8C3-769805B62784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438" name="Rectangle 37">
          <a:extLst>
            <a:ext uri="{FF2B5EF4-FFF2-40B4-BE49-F238E27FC236}">
              <a16:creationId xmlns:a16="http://schemas.microsoft.com/office/drawing/2014/main" id="{48597D5E-F191-4D43-AB84-C94AB0F489FA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2439" name="Rectangle 15">
          <a:extLst>
            <a:ext uri="{FF2B5EF4-FFF2-40B4-BE49-F238E27FC236}">
              <a16:creationId xmlns:a16="http://schemas.microsoft.com/office/drawing/2014/main" id="{2432FFE1-2C39-4BC5-8C48-38C4D4CCCA1E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2440" name="Rectangle 29">
          <a:extLst>
            <a:ext uri="{FF2B5EF4-FFF2-40B4-BE49-F238E27FC236}">
              <a16:creationId xmlns:a16="http://schemas.microsoft.com/office/drawing/2014/main" id="{E94E0B38-4EE2-44AD-9D4B-0EBCF0F4BCEF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2441" name="Rectangle 33">
          <a:extLst>
            <a:ext uri="{FF2B5EF4-FFF2-40B4-BE49-F238E27FC236}">
              <a16:creationId xmlns:a16="http://schemas.microsoft.com/office/drawing/2014/main" id="{F307E6D1-2534-4B45-A7FE-9C467FBA4FC0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2442" name="Rectangle 37">
          <a:extLst>
            <a:ext uri="{FF2B5EF4-FFF2-40B4-BE49-F238E27FC236}">
              <a16:creationId xmlns:a16="http://schemas.microsoft.com/office/drawing/2014/main" id="{B4069341-4986-4D8B-8F98-B8776F6FF5F3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443" name="Rectangle 15">
          <a:extLst>
            <a:ext uri="{FF2B5EF4-FFF2-40B4-BE49-F238E27FC236}">
              <a16:creationId xmlns:a16="http://schemas.microsoft.com/office/drawing/2014/main" id="{5060F851-7434-435D-BA5A-C35289C1F233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444" name="Rectangle 29">
          <a:extLst>
            <a:ext uri="{FF2B5EF4-FFF2-40B4-BE49-F238E27FC236}">
              <a16:creationId xmlns:a16="http://schemas.microsoft.com/office/drawing/2014/main" id="{E4373AB0-8A3A-4221-9172-9B64E273E79B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445" name="Rectangle 33">
          <a:extLst>
            <a:ext uri="{FF2B5EF4-FFF2-40B4-BE49-F238E27FC236}">
              <a16:creationId xmlns:a16="http://schemas.microsoft.com/office/drawing/2014/main" id="{C19DF873-5356-48DB-82EC-7EA4598617FD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446" name="Rectangle 37">
          <a:extLst>
            <a:ext uri="{FF2B5EF4-FFF2-40B4-BE49-F238E27FC236}">
              <a16:creationId xmlns:a16="http://schemas.microsoft.com/office/drawing/2014/main" id="{7629A866-985D-4145-B8E3-6EA23B87371E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447" name="Rectangle 15">
          <a:extLst>
            <a:ext uri="{FF2B5EF4-FFF2-40B4-BE49-F238E27FC236}">
              <a16:creationId xmlns:a16="http://schemas.microsoft.com/office/drawing/2014/main" id="{DCA60670-0218-4659-B1AB-A2E8FBEAACF5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448" name="Rectangle 29">
          <a:extLst>
            <a:ext uri="{FF2B5EF4-FFF2-40B4-BE49-F238E27FC236}">
              <a16:creationId xmlns:a16="http://schemas.microsoft.com/office/drawing/2014/main" id="{699A9649-426A-4421-96F5-0BEB0CC06BAC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449" name="Rectangle 33">
          <a:extLst>
            <a:ext uri="{FF2B5EF4-FFF2-40B4-BE49-F238E27FC236}">
              <a16:creationId xmlns:a16="http://schemas.microsoft.com/office/drawing/2014/main" id="{BDCC1837-02B4-4C37-B4A2-4581C6CE598C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450" name="Rectangle 37">
          <a:extLst>
            <a:ext uri="{FF2B5EF4-FFF2-40B4-BE49-F238E27FC236}">
              <a16:creationId xmlns:a16="http://schemas.microsoft.com/office/drawing/2014/main" id="{1E702BC7-3F73-42D7-BE18-2C7C03ABC9A9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451" name="Rectangle 15">
          <a:extLst>
            <a:ext uri="{FF2B5EF4-FFF2-40B4-BE49-F238E27FC236}">
              <a16:creationId xmlns:a16="http://schemas.microsoft.com/office/drawing/2014/main" id="{65DA4E8B-F3D8-4B91-942D-651EE6659826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452" name="Rectangle 29">
          <a:extLst>
            <a:ext uri="{FF2B5EF4-FFF2-40B4-BE49-F238E27FC236}">
              <a16:creationId xmlns:a16="http://schemas.microsoft.com/office/drawing/2014/main" id="{4CC6A3CC-0511-43FB-99CB-FFA3AD3A5D32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453" name="Rectangle 33">
          <a:extLst>
            <a:ext uri="{FF2B5EF4-FFF2-40B4-BE49-F238E27FC236}">
              <a16:creationId xmlns:a16="http://schemas.microsoft.com/office/drawing/2014/main" id="{1E6DE273-EA38-4A78-AAD6-8F75F8831B57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454" name="Rectangle 37">
          <a:extLst>
            <a:ext uri="{FF2B5EF4-FFF2-40B4-BE49-F238E27FC236}">
              <a16:creationId xmlns:a16="http://schemas.microsoft.com/office/drawing/2014/main" id="{DDE0F06A-A438-4BB5-A70E-05524CA46F7B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455" name="Rectangle 15">
          <a:extLst>
            <a:ext uri="{FF2B5EF4-FFF2-40B4-BE49-F238E27FC236}">
              <a16:creationId xmlns:a16="http://schemas.microsoft.com/office/drawing/2014/main" id="{C17A2AC1-AE2A-49A5-97BE-1784A12D3294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456" name="Rectangle 29">
          <a:extLst>
            <a:ext uri="{FF2B5EF4-FFF2-40B4-BE49-F238E27FC236}">
              <a16:creationId xmlns:a16="http://schemas.microsoft.com/office/drawing/2014/main" id="{F02E16F5-1D5F-43E5-987D-99B3761AB070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457" name="Rectangle 33">
          <a:extLst>
            <a:ext uri="{FF2B5EF4-FFF2-40B4-BE49-F238E27FC236}">
              <a16:creationId xmlns:a16="http://schemas.microsoft.com/office/drawing/2014/main" id="{C83E08E0-0B80-40D2-A795-E5D3CCDE14B7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458" name="Rectangle 37">
          <a:extLst>
            <a:ext uri="{FF2B5EF4-FFF2-40B4-BE49-F238E27FC236}">
              <a16:creationId xmlns:a16="http://schemas.microsoft.com/office/drawing/2014/main" id="{7C59DECE-286F-4A75-9F8E-75D5BB1D78D8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2459" name="Rectangle 15">
          <a:extLst>
            <a:ext uri="{FF2B5EF4-FFF2-40B4-BE49-F238E27FC236}">
              <a16:creationId xmlns:a16="http://schemas.microsoft.com/office/drawing/2014/main" id="{CC151D87-9BA0-49FD-9A29-0A11D8ECA7AB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2460" name="Rectangle 29">
          <a:extLst>
            <a:ext uri="{FF2B5EF4-FFF2-40B4-BE49-F238E27FC236}">
              <a16:creationId xmlns:a16="http://schemas.microsoft.com/office/drawing/2014/main" id="{158963C2-7B46-4562-A4B7-941EF68DF2BF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2461" name="Rectangle 33">
          <a:extLst>
            <a:ext uri="{FF2B5EF4-FFF2-40B4-BE49-F238E27FC236}">
              <a16:creationId xmlns:a16="http://schemas.microsoft.com/office/drawing/2014/main" id="{FC45BCD7-EDFA-417F-A2B5-21DFD32818CA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2462" name="Rectangle 37">
          <a:extLst>
            <a:ext uri="{FF2B5EF4-FFF2-40B4-BE49-F238E27FC236}">
              <a16:creationId xmlns:a16="http://schemas.microsoft.com/office/drawing/2014/main" id="{05C424CD-A66D-4D1B-8DAC-DC2B5166D7FE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463" name="Rectangle 15">
          <a:extLst>
            <a:ext uri="{FF2B5EF4-FFF2-40B4-BE49-F238E27FC236}">
              <a16:creationId xmlns:a16="http://schemas.microsoft.com/office/drawing/2014/main" id="{DF222C36-0FA1-4F38-8809-3D96681117C3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464" name="Rectangle 29">
          <a:extLst>
            <a:ext uri="{FF2B5EF4-FFF2-40B4-BE49-F238E27FC236}">
              <a16:creationId xmlns:a16="http://schemas.microsoft.com/office/drawing/2014/main" id="{0686CDE2-A546-45A1-BF87-F8071DC1491D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465" name="Rectangle 33">
          <a:extLst>
            <a:ext uri="{FF2B5EF4-FFF2-40B4-BE49-F238E27FC236}">
              <a16:creationId xmlns:a16="http://schemas.microsoft.com/office/drawing/2014/main" id="{E8C391F9-7AB6-493C-A0B8-CAC853114DBB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466" name="Rectangle 37">
          <a:extLst>
            <a:ext uri="{FF2B5EF4-FFF2-40B4-BE49-F238E27FC236}">
              <a16:creationId xmlns:a16="http://schemas.microsoft.com/office/drawing/2014/main" id="{22E6BE00-1575-4CDE-9212-DC06BD76ADBE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467" name="Rectangle 15">
          <a:extLst>
            <a:ext uri="{FF2B5EF4-FFF2-40B4-BE49-F238E27FC236}">
              <a16:creationId xmlns:a16="http://schemas.microsoft.com/office/drawing/2014/main" id="{3EB41ADA-B88D-4806-A85F-1FC7A3AF2BC9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468" name="Rectangle 29">
          <a:extLst>
            <a:ext uri="{FF2B5EF4-FFF2-40B4-BE49-F238E27FC236}">
              <a16:creationId xmlns:a16="http://schemas.microsoft.com/office/drawing/2014/main" id="{075801D1-7930-4274-BE18-7BAD22651CB9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469" name="Rectangle 33">
          <a:extLst>
            <a:ext uri="{FF2B5EF4-FFF2-40B4-BE49-F238E27FC236}">
              <a16:creationId xmlns:a16="http://schemas.microsoft.com/office/drawing/2014/main" id="{843FAF8F-AFA8-4F92-AC02-91D8FAFF0464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470" name="Rectangle 37">
          <a:extLst>
            <a:ext uri="{FF2B5EF4-FFF2-40B4-BE49-F238E27FC236}">
              <a16:creationId xmlns:a16="http://schemas.microsoft.com/office/drawing/2014/main" id="{CA02EA39-3534-4EC5-9549-AABFD8F1BE2A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471" name="Rectangle 15">
          <a:extLst>
            <a:ext uri="{FF2B5EF4-FFF2-40B4-BE49-F238E27FC236}">
              <a16:creationId xmlns:a16="http://schemas.microsoft.com/office/drawing/2014/main" id="{8CD13FA6-E265-423B-8B1D-43A7811B2DF8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472" name="Rectangle 29">
          <a:extLst>
            <a:ext uri="{FF2B5EF4-FFF2-40B4-BE49-F238E27FC236}">
              <a16:creationId xmlns:a16="http://schemas.microsoft.com/office/drawing/2014/main" id="{70202DBB-8668-4317-BF65-72E3E7A0156A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473" name="Rectangle 33">
          <a:extLst>
            <a:ext uri="{FF2B5EF4-FFF2-40B4-BE49-F238E27FC236}">
              <a16:creationId xmlns:a16="http://schemas.microsoft.com/office/drawing/2014/main" id="{C6C03353-310D-49AE-B0E3-A17F61F32A35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474" name="Rectangle 37">
          <a:extLst>
            <a:ext uri="{FF2B5EF4-FFF2-40B4-BE49-F238E27FC236}">
              <a16:creationId xmlns:a16="http://schemas.microsoft.com/office/drawing/2014/main" id="{D43AEC73-946D-41D9-9FCA-3A332A75664C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475" name="Rectangle 15">
          <a:extLst>
            <a:ext uri="{FF2B5EF4-FFF2-40B4-BE49-F238E27FC236}">
              <a16:creationId xmlns:a16="http://schemas.microsoft.com/office/drawing/2014/main" id="{1EECEFDC-3359-4B52-BB99-D41C15901B67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476" name="Rectangle 29">
          <a:extLst>
            <a:ext uri="{FF2B5EF4-FFF2-40B4-BE49-F238E27FC236}">
              <a16:creationId xmlns:a16="http://schemas.microsoft.com/office/drawing/2014/main" id="{DEF805B9-1ABC-46C2-902B-08E380B2B6F5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477" name="Rectangle 33">
          <a:extLst>
            <a:ext uri="{FF2B5EF4-FFF2-40B4-BE49-F238E27FC236}">
              <a16:creationId xmlns:a16="http://schemas.microsoft.com/office/drawing/2014/main" id="{19516D5D-C504-4F84-946F-E576031FCA38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478" name="Rectangle 37">
          <a:extLst>
            <a:ext uri="{FF2B5EF4-FFF2-40B4-BE49-F238E27FC236}">
              <a16:creationId xmlns:a16="http://schemas.microsoft.com/office/drawing/2014/main" id="{A6F2A7FC-B8DB-4289-9B7F-495993E897BC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479" name="Rectangle 15">
          <a:extLst>
            <a:ext uri="{FF2B5EF4-FFF2-40B4-BE49-F238E27FC236}">
              <a16:creationId xmlns:a16="http://schemas.microsoft.com/office/drawing/2014/main" id="{410A6AE3-4046-4CBA-803C-1654DCA4A1E8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480" name="Rectangle 29">
          <a:extLst>
            <a:ext uri="{FF2B5EF4-FFF2-40B4-BE49-F238E27FC236}">
              <a16:creationId xmlns:a16="http://schemas.microsoft.com/office/drawing/2014/main" id="{3380A481-B96B-4391-97A4-20D9C371EB97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481" name="Rectangle 33">
          <a:extLst>
            <a:ext uri="{FF2B5EF4-FFF2-40B4-BE49-F238E27FC236}">
              <a16:creationId xmlns:a16="http://schemas.microsoft.com/office/drawing/2014/main" id="{5B41FB55-2A34-4D2E-AC25-AB72EA036893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482" name="Rectangle 37">
          <a:extLst>
            <a:ext uri="{FF2B5EF4-FFF2-40B4-BE49-F238E27FC236}">
              <a16:creationId xmlns:a16="http://schemas.microsoft.com/office/drawing/2014/main" id="{007C07D9-266C-4C14-BA74-AA654BAEC21A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483" name="Rectangle 15">
          <a:extLst>
            <a:ext uri="{FF2B5EF4-FFF2-40B4-BE49-F238E27FC236}">
              <a16:creationId xmlns:a16="http://schemas.microsoft.com/office/drawing/2014/main" id="{EFFCF2AA-22DA-4771-9136-7B12681BD2AA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484" name="Rectangle 29">
          <a:extLst>
            <a:ext uri="{FF2B5EF4-FFF2-40B4-BE49-F238E27FC236}">
              <a16:creationId xmlns:a16="http://schemas.microsoft.com/office/drawing/2014/main" id="{13089157-4579-4895-9B69-F2BE4615A84D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485" name="Rectangle 33">
          <a:extLst>
            <a:ext uri="{FF2B5EF4-FFF2-40B4-BE49-F238E27FC236}">
              <a16:creationId xmlns:a16="http://schemas.microsoft.com/office/drawing/2014/main" id="{CD5ADBC8-15E1-4DC8-9BC5-30513D5858B2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486" name="Rectangle 37">
          <a:extLst>
            <a:ext uri="{FF2B5EF4-FFF2-40B4-BE49-F238E27FC236}">
              <a16:creationId xmlns:a16="http://schemas.microsoft.com/office/drawing/2014/main" id="{D333AA57-3D61-43BB-ADBE-4C192DE39D0E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487" name="Rectangle 15">
          <a:extLst>
            <a:ext uri="{FF2B5EF4-FFF2-40B4-BE49-F238E27FC236}">
              <a16:creationId xmlns:a16="http://schemas.microsoft.com/office/drawing/2014/main" id="{953C286E-0BBD-4DE4-A7A3-21BE67B55903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488" name="Rectangle 29">
          <a:extLst>
            <a:ext uri="{FF2B5EF4-FFF2-40B4-BE49-F238E27FC236}">
              <a16:creationId xmlns:a16="http://schemas.microsoft.com/office/drawing/2014/main" id="{5365DC31-4ADB-4832-96BB-5231F7C51186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489" name="Rectangle 33">
          <a:extLst>
            <a:ext uri="{FF2B5EF4-FFF2-40B4-BE49-F238E27FC236}">
              <a16:creationId xmlns:a16="http://schemas.microsoft.com/office/drawing/2014/main" id="{28A78766-AA72-483B-B53C-0E41A3950FE9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490" name="Rectangle 37">
          <a:extLst>
            <a:ext uri="{FF2B5EF4-FFF2-40B4-BE49-F238E27FC236}">
              <a16:creationId xmlns:a16="http://schemas.microsoft.com/office/drawing/2014/main" id="{1D2612EF-179B-451E-BC9B-EA6DC62DF990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491" name="Rectangle 15">
          <a:extLst>
            <a:ext uri="{FF2B5EF4-FFF2-40B4-BE49-F238E27FC236}">
              <a16:creationId xmlns:a16="http://schemas.microsoft.com/office/drawing/2014/main" id="{CCE11238-C94D-4D7C-A4A4-A9D509F6D58A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492" name="Rectangle 29">
          <a:extLst>
            <a:ext uri="{FF2B5EF4-FFF2-40B4-BE49-F238E27FC236}">
              <a16:creationId xmlns:a16="http://schemas.microsoft.com/office/drawing/2014/main" id="{D82E90E7-2EFB-40A2-A764-F39D4B1E38D3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493" name="Rectangle 33">
          <a:extLst>
            <a:ext uri="{FF2B5EF4-FFF2-40B4-BE49-F238E27FC236}">
              <a16:creationId xmlns:a16="http://schemas.microsoft.com/office/drawing/2014/main" id="{58D673FA-6DDD-46B7-99AC-8C8C6C22DF70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494" name="Rectangle 37">
          <a:extLst>
            <a:ext uri="{FF2B5EF4-FFF2-40B4-BE49-F238E27FC236}">
              <a16:creationId xmlns:a16="http://schemas.microsoft.com/office/drawing/2014/main" id="{4A8A36A0-9BAD-4DF2-BFC2-FFFD4F13893C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495" name="Rectangle 15">
          <a:extLst>
            <a:ext uri="{FF2B5EF4-FFF2-40B4-BE49-F238E27FC236}">
              <a16:creationId xmlns:a16="http://schemas.microsoft.com/office/drawing/2014/main" id="{048C172E-3A7E-449B-A8F8-A3313A5E1DA5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496" name="Rectangle 29">
          <a:extLst>
            <a:ext uri="{FF2B5EF4-FFF2-40B4-BE49-F238E27FC236}">
              <a16:creationId xmlns:a16="http://schemas.microsoft.com/office/drawing/2014/main" id="{D89F0B47-8E8B-4321-B80D-EF5781A42928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497" name="Rectangle 33">
          <a:extLst>
            <a:ext uri="{FF2B5EF4-FFF2-40B4-BE49-F238E27FC236}">
              <a16:creationId xmlns:a16="http://schemas.microsoft.com/office/drawing/2014/main" id="{9199A2C7-2B9F-4D9E-9988-A99230D77608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498" name="Rectangle 37">
          <a:extLst>
            <a:ext uri="{FF2B5EF4-FFF2-40B4-BE49-F238E27FC236}">
              <a16:creationId xmlns:a16="http://schemas.microsoft.com/office/drawing/2014/main" id="{FADA77A9-278B-4385-90A2-586F38C02E1D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499" name="Rectangle 15">
          <a:extLst>
            <a:ext uri="{FF2B5EF4-FFF2-40B4-BE49-F238E27FC236}">
              <a16:creationId xmlns:a16="http://schemas.microsoft.com/office/drawing/2014/main" id="{CADE26D7-3B8C-4487-9C1E-CF03A66F47FD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500" name="Rectangle 29">
          <a:extLst>
            <a:ext uri="{FF2B5EF4-FFF2-40B4-BE49-F238E27FC236}">
              <a16:creationId xmlns:a16="http://schemas.microsoft.com/office/drawing/2014/main" id="{4C7BB94E-B525-4F44-AD5F-3199502009E4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501" name="Rectangle 33">
          <a:extLst>
            <a:ext uri="{FF2B5EF4-FFF2-40B4-BE49-F238E27FC236}">
              <a16:creationId xmlns:a16="http://schemas.microsoft.com/office/drawing/2014/main" id="{47DE28C3-56D6-4D20-A121-CB654D6F69BE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502" name="Rectangle 37">
          <a:extLst>
            <a:ext uri="{FF2B5EF4-FFF2-40B4-BE49-F238E27FC236}">
              <a16:creationId xmlns:a16="http://schemas.microsoft.com/office/drawing/2014/main" id="{8A13AC3A-C36C-4E63-ABC6-79C10A596529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2503" name="Rectangle 15">
          <a:extLst>
            <a:ext uri="{FF2B5EF4-FFF2-40B4-BE49-F238E27FC236}">
              <a16:creationId xmlns:a16="http://schemas.microsoft.com/office/drawing/2014/main" id="{FD114127-435E-40E3-81A6-35C59A3BA645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2504" name="Rectangle 29">
          <a:extLst>
            <a:ext uri="{FF2B5EF4-FFF2-40B4-BE49-F238E27FC236}">
              <a16:creationId xmlns:a16="http://schemas.microsoft.com/office/drawing/2014/main" id="{22646AC5-9F49-42DB-A06C-953C1CCF3670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2505" name="Rectangle 33">
          <a:extLst>
            <a:ext uri="{FF2B5EF4-FFF2-40B4-BE49-F238E27FC236}">
              <a16:creationId xmlns:a16="http://schemas.microsoft.com/office/drawing/2014/main" id="{DA3896C5-789E-4A75-88CE-85DDB56AE2E4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2506" name="Rectangle 37">
          <a:extLst>
            <a:ext uri="{FF2B5EF4-FFF2-40B4-BE49-F238E27FC236}">
              <a16:creationId xmlns:a16="http://schemas.microsoft.com/office/drawing/2014/main" id="{F0A6E4B8-C814-473F-A8D2-77E87C85A3B7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507" name="Rectangle 15">
          <a:extLst>
            <a:ext uri="{FF2B5EF4-FFF2-40B4-BE49-F238E27FC236}">
              <a16:creationId xmlns:a16="http://schemas.microsoft.com/office/drawing/2014/main" id="{3F084ABC-94CF-4FF8-B545-7AC6E3EDFBC9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508" name="Rectangle 29">
          <a:extLst>
            <a:ext uri="{FF2B5EF4-FFF2-40B4-BE49-F238E27FC236}">
              <a16:creationId xmlns:a16="http://schemas.microsoft.com/office/drawing/2014/main" id="{6C2C280F-B2A8-42CF-AE30-64E18C5C84C1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509" name="Rectangle 33">
          <a:extLst>
            <a:ext uri="{FF2B5EF4-FFF2-40B4-BE49-F238E27FC236}">
              <a16:creationId xmlns:a16="http://schemas.microsoft.com/office/drawing/2014/main" id="{AA573F89-C74E-4EDA-A488-97E454DD1C05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510" name="Rectangle 37">
          <a:extLst>
            <a:ext uri="{FF2B5EF4-FFF2-40B4-BE49-F238E27FC236}">
              <a16:creationId xmlns:a16="http://schemas.microsoft.com/office/drawing/2014/main" id="{557FC790-9C10-42D4-9C72-ACA338589F69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511" name="Rectangle 15">
          <a:extLst>
            <a:ext uri="{FF2B5EF4-FFF2-40B4-BE49-F238E27FC236}">
              <a16:creationId xmlns:a16="http://schemas.microsoft.com/office/drawing/2014/main" id="{C983CF67-1370-43B5-8400-384FD52CD7E9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512" name="Rectangle 29">
          <a:extLst>
            <a:ext uri="{FF2B5EF4-FFF2-40B4-BE49-F238E27FC236}">
              <a16:creationId xmlns:a16="http://schemas.microsoft.com/office/drawing/2014/main" id="{2A1238DD-55BA-4DDD-9297-23E10A3B56CE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513" name="Rectangle 33">
          <a:extLst>
            <a:ext uri="{FF2B5EF4-FFF2-40B4-BE49-F238E27FC236}">
              <a16:creationId xmlns:a16="http://schemas.microsoft.com/office/drawing/2014/main" id="{A28A6EFA-8619-429A-A8FE-9471FB4B1770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514" name="Rectangle 37">
          <a:extLst>
            <a:ext uri="{FF2B5EF4-FFF2-40B4-BE49-F238E27FC236}">
              <a16:creationId xmlns:a16="http://schemas.microsoft.com/office/drawing/2014/main" id="{81E54AEA-A2B8-4F00-B80B-BD237B40A483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515" name="Rectangle 15">
          <a:extLst>
            <a:ext uri="{FF2B5EF4-FFF2-40B4-BE49-F238E27FC236}">
              <a16:creationId xmlns:a16="http://schemas.microsoft.com/office/drawing/2014/main" id="{5D280E5A-9D2C-4348-9B9E-E1154E0FBF55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516" name="Rectangle 29">
          <a:extLst>
            <a:ext uri="{FF2B5EF4-FFF2-40B4-BE49-F238E27FC236}">
              <a16:creationId xmlns:a16="http://schemas.microsoft.com/office/drawing/2014/main" id="{7678B446-57A9-4999-AD93-56837B7178A5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517" name="Rectangle 33">
          <a:extLst>
            <a:ext uri="{FF2B5EF4-FFF2-40B4-BE49-F238E27FC236}">
              <a16:creationId xmlns:a16="http://schemas.microsoft.com/office/drawing/2014/main" id="{B765F6B6-C982-405D-8D16-1745B4636EA5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518" name="Rectangle 37">
          <a:extLst>
            <a:ext uri="{FF2B5EF4-FFF2-40B4-BE49-F238E27FC236}">
              <a16:creationId xmlns:a16="http://schemas.microsoft.com/office/drawing/2014/main" id="{DD0524EC-8C8D-4DEF-A987-BF55A32132B2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519" name="Rectangle 15">
          <a:extLst>
            <a:ext uri="{FF2B5EF4-FFF2-40B4-BE49-F238E27FC236}">
              <a16:creationId xmlns:a16="http://schemas.microsoft.com/office/drawing/2014/main" id="{900BC5D9-F641-44E4-BE1D-573075916C12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520" name="Rectangle 29">
          <a:extLst>
            <a:ext uri="{FF2B5EF4-FFF2-40B4-BE49-F238E27FC236}">
              <a16:creationId xmlns:a16="http://schemas.microsoft.com/office/drawing/2014/main" id="{07DA4836-0F89-4D51-B1DF-DD330E741DBA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521" name="Rectangle 33">
          <a:extLst>
            <a:ext uri="{FF2B5EF4-FFF2-40B4-BE49-F238E27FC236}">
              <a16:creationId xmlns:a16="http://schemas.microsoft.com/office/drawing/2014/main" id="{88CC9B86-890A-4755-9B91-64116CA09C04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522" name="Rectangle 37">
          <a:extLst>
            <a:ext uri="{FF2B5EF4-FFF2-40B4-BE49-F238E27FC236}">
              <a16:creationId xmlns:a16="http://schemas.microsoft.com/office/drawing/2014/main" id="{86A71E30-0BCC-4290-960B-032C0BD5E0BA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2523" name="Rectangle 15">
          <a:extLst>
            <a:ext uri="{FF2B5EF4-FFF2-40B4-BE49-F238E27FC236}">
              <a16:creationId xmlns:a16="http://schemas.microsoft.com/office/drawing/2014/main" id="{3A7E30A8-5C0F-4A58-9497-C9A739C05BBC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2524" name="Rectangle 29">
          <a:extLst>
            <a:ext uri="{FF2B5EF4-FFF2-40B4-BE49-F238E27FC236}">
              <a16:creationId xmlns:a16="http://schemas.microsoft.com/office/drawing/2014/main" id="{E9C264BA-84CA-42A8-A5BA-9476C2F50061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2525" name="Rectangle 33">
          <a:extLst>
            <a:ext uri="{FF2B5EF4-FFF2-40B4-BE49-F238E27FC236}">
              <a16:creationId xmlns:a16="http://schemas.microsoft.com/office/drawing/2014/main" id="{610CD73B-B641-40B6-8336-B640151714D0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75353</xdr:rowOff>
    </xdr:from>
    <xdr:to>
      <xdr:col>48</xdr:col>
      <xdr:colOff>245392</xdr:colOff>
      <xdr:row>62</xdr:row>
      <xdr:rowOff>75353</xdr:rowOff>
    </xdr:to>
    <xdr:sp macro="" textlink="">
      <xdr:nvSpPr>
        <xdr:cNvPr id="2526" name="Rectangle 37">
          <a:extLst>
            <a:ext uri="{FF2B5EF4-FFF2-40B4-BE49-F238E27FC236}">
              <a16:creationId xmlns:a16="http://schemas.microsoft.com/office/drawing/2014/main" id="{F47B2255-8DE7-4776-84AD-F09CA25FE713}"/>
            </a:ext>
          </a:extLst>
        </xdr:cNvPr>
        <xdr:cNvSpPr>
          <a:spLocks noChangeArrowheads="1"/>
        </xdr:cNvSpPr>
      </xdr:nvSpPr>
      <xdr:spPr bwMode="auto">
        <a:xfrm>
          <a:off x="12132592" y="1141962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527" name="Rectangle 15">
          <a:extLst>
            <a:ext uri="{FF2B5EF4-FFF2-40B4-BE49-F238E27FC236}">
              <a16:creationId xmlns:a16="http://schemas.microsoft.com/office/drawing/2014/main" id="{F86D7212-CA4A-459A-BDF8-F419BC4A4EA3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528" name="Rectangle 29">
          <a:extLst>
            <a:ext uri="{FF2B5EF4-FFF2-40B4-BE49-F238E27FC236}">
              <a16:creationId xmlns:a16="http://schemas.microsoft.com/office/drawing/2014/main" id="{9A4A4522-C795-4700-B02C-859DDFD4E992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529" name="Rectangle 33">
          <a:extLst>
            <a:ext uri="{FF2B5EF4-FFF2-40B4-BE49-F238E27FC236}">
              <a16:creationId xmlns:a16="http://schemas.microsoft.com/office/drawing/2014/main" id="{2845FA01-750B-4092-9439-CDAD85170231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530" name="Rectangle 37">
          <a:extLst>
            <a:ext uri="{FF2B5EF4-FFF2-40B4-BE49-F238E27FC236}">
              <a16:creationId xmlns:a16="http://schemas.microsoft.com/office/drawing/2014/main" id="{7C77A56B-656E-4E38-8AC2-4FCFCC637FA2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531" name="Rectangle 15">
          <a:extLst>
            <a:ext uri="{FF2B5EF4-FFF2-40B4-BE49-F238E27FC236}">
              <a16:creationId xmlns:a16="http://schemas.microsoft.com/office/drawing/2014/main" id="{D1D75CEB-D2AF-417A-A76B-851B177C0569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532" name="Rectangle 29">
          <a:extLst>
            <a:ext uri="{FF2B5EF4-FFF2-40B4-BE49-F238E27FC236}">
              <a16:creationId xmlns:a16="http://schemas.microsoft.com/office/drawing/2014/main" id="{AD53AF12-7EBA-4AAB-A63B-A57FAC7F9FF6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533" name="Rectangle 33">
          <a:extLst>
            <a:ext uri="{FF2B5EF4-FFF2-40B4-BE49-F238E27FC236}">
              <a16:creationId xmlns:a16="http://schemas.microsoft.com/office/drawing/2014/main" id="{EEEA6C5F-74B4-4A12-BCA3-834D0321CE4F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534" name="Rectangle 37">
          <a:extLst>
            <a:ext uri="{FF2B5EF4-FFF2-40B4-BE49-F238E27FC236}">
              <a16:creationId xmlns:a16="http://schemas.microsoft.com/office/drawing/2014/main" id="{5F60C5F5-17F0-46A6-BF32-61A449050F3C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535" name="Rectangle 15">
          <a:extLst>
            <a:ext uri="{FF2B5EF4-FFF2-40B4-BE49-F238E27FC236}">
              <a16:creationId xmlns:a16="http://schemas.microsoft.com/office/drawing/2014/main" id="{E09E850B-F6FC-4C0B-A610-E40D4270C351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536" name="Rectangle 29">
          <a:extLst>
            <a:ext uri="{FF2B5EF4-FFF2-40B4-BE49-F238E27FC236}">
              <a16:creationId xmlns:a16="http://schemas.microsoft.com/office/drawing/2014/main" id="{D50184CC-8DF4-4C84-B124-A4B77ED6CC98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537" name="Rectangle 33">
          <a:extLst>
            <a:ext uri="{FF2B5EF4-FFF2-40B4-BE49-F238E27FC236}">
              <a16:creationId xmlns:a16="http://schemas.microsoft.com/office/drawing/2014/main" id="{64EE1810-FF00-4F1E-8BC5-88B38FF8F319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538" name="Rectangle 37">
          <a:extLst>
            <a:ext uri="{FF2B5EF4-FFF2-40B4-BE49-F238E27FC236}">
              <a16:creationId xmlns:a16="http://schemas.microsoft.com/office/drawing/2014/main" id="{70738DE7-3B4E-48D6-96B5-7561D75C0FB3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539" name="Rectangle 15">
          <a:extLst>
            <a:ext uri="{FF2B5EF4-FFF2-40B4-BE49-F238E27FC236}">
              <a16:creationId xmlns:a16="http://schemas.microsoft.com/office/drawing/2014/main" id="{A87257DE-A775-4DAE-8215-C18465EF2CFD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540" name="Rectangle 29">
          <a:extLst>
            <a:ext uri="{FF2B5EF4-FFF2-40B4-BE49-F238E27FC236}">
              <a16:creationId xmlns:a16="http://schemas.microsoft.com/office/drawing/2014/main" id="{D26E9165-DE71-4617-B7B3-66562C38E4FF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541" name="Rectangle 33">
          <a:extLst>
            <a:ext uri="{FF2B5EF4-FFF2-40B4-BE49-F238E27FC236}">
              <a16:creationId xmlns:a16="http://schemas.microsoft.com/office/drawing/2014/main" id="{8F5C6F85-39DC-4301-87E9-48E9B0C1A3FF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542" name="Rectangle 37">
          <a:extLst>
            <a:ext uri="{FF2B5EF4-FFF2-40B4-BE49-F238E27FC236}">
              <a16:creationId xmlns:a16="http://schemas.microsoft.com/office/drawing/2014/main" id="{21AA4EF0-5396-4382-ABE8-4358CDB9B435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543" name="Rectangle 15">
          <a:extLst>
            <a:ext uri="{FF2B5EF4-FFF2-40B4-BE49-F238E27FC236}">
              <a16:creationId xmlns:a16="http://schemas.microsoft.com/office/drawing/2014/main" id="{644F972A-C9EF-4D12-AF70-505D11EED9FA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544" name="Rectangle 29">
          <a:extLst>
            <a:ext uri="{FF2B5EF4-FFF2-40B4-BE49-F238E27FC236}">
              <a16:creationId xmlns:a16="http://schemas.microsoft.com/office/drawing/2014/main" id="{5D4FA022-05F7-4A6A-9333-66369024666A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545" name="Rectangle 33">
          <a:extLst>
            <a:ext uri="{FF2B5EF4-FFF2-40B4-BE49-F238E27FC236}">
              <a16:creationId xmlns:a16="http://schemas.microsoft.com/office/drawing/2014/main" id="{EDD40921-6153-4197-BAFA-B66CC9AE8651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546" name="Rectangle 37">
          <a:extLst>
            <a:ext uri="{FF2B5EF4-FFF2-40B4-BE49-F238E27FC236}">
              <a16:creationId xmlns:a16="http://schemas.microsoft.com/office/drawing/2014/main" id="{21B80185-61E0-4A8C-96F6-AFF4759EBA47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547" name="Rectangle 15">
          <a:extLst>
            <a:ext uri="{FF2B5EF4-FFF2-40B4-BE49-F238E27FC236}">
              <a16:creationId xmlns:a16="http://schemas.microsoft.com/office/drawing/2014/main" id="{40F7508D-25EE-428F-B128-6BDA95B154C6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548" name="Rectangle 29">
          <a:extLst>
            <a:ext uri="{FF2B5EF4-FFF2-40B4-BE49-F238E27FC236}">
              <a16:creationId xmlns:a16="http://schemas.microsoft.com/office/drawing/2014/main" id="{523E1FC4-2D30-49EA-9A24-79780CF05EED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549" name="Rectangle 33">
          <a:extLst>
            <a:ext uri="{FF2B5EF4-FFF2-40B4-BE49-F238E27FC236}">
              <a16:creationId xmlns:a16="http://schemas.microsoft.com/office/drawing/2014/main" id="{2AD8D8D8-C24E-4A30-B1AE-FD4810EF857D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550" name="Rectangle 37">
          <a:extLst>
            <a:ext uri="{FF2B5EF4-FFF2-40B4-BE49-F238E27FC236}">
              <a16:creationId xmlns:a16="http://schemas.microsoft.com/office/drawing/2014/main" id="{EC807DF9-EE06-4E0D-9849-25D9856C4B5E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551" name="Rectangle 15">
          <a:extLst>
            <a:ext uri="{FF2B5EF4-FFF2-40B4-BE49-F238E27FC236}">
              <a16:creationId xmlns:a16="http://schemas.microsoft.com/office/drawing/2014/main" id="{A84ED5A7-77FF-41BC-A674-0CF120C9F6CD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552" name="Rectangle 29">
          <a:extLst>
            <a:ext uri="{FF2B5EF4-FFF2-40B4-BE49-F238E27FC236}">
              <a16:creationId xmlns:a16="http://schemas.microsoft.com/office/drawing/2014/main" id="{DDB24523-2895-4395-83EF-6C7EE9F6E6EF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553" name="Rectangle 33">
          <a:extLst>
            <a:ext uri="{FF2B5EF4-FFF2-40B4-BE49-F238E27FC236}">
              <a16:creationId xmlns:a16="http://schemas.microsoft.com/office/drawing/2014/main" id="{B9F0F3EE-30A8-484E-AA1E-FF932111B6DB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554" name="Rectangle 37">
          <a:extLst>
            <a:ext uri="{FF2B5EF4-FFF2-40B4-BE49-F238E27FC236}">
              <a16:creationId xmlns:a16="http://schemas.microsoft.com/office/drawing/2014/main" id="{31E51D32-BF20-4506-A8B7-88C9247BC235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555" name="Rectangle 15">
          <a:extLst>
            <a:ext uri="{FF2B5EF4-FFF2-40B4-BE49-F238E27FC236}">
              <a16:creationId xmlns:a16="http://schemas.microsoft.com/office/drawing/2014/main" id="{226D6FF5-BBF8-4F3D-98E1-A3EC767A07B8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556" name="Rectangle 29">
          <a:extLst>
            <a:ext uri="{FF2B5EF4-FFF2-40B4-BE49-F238E27FC236}">
              <a16:creationId xmlns:a16="http://schemas.microsoft.com/office/drawing/2014/main" id="{6DF25722-4B30-4286-8D38-89AAC396C83F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557" name="Rectangle 33">
          <a:extLst>
            <a:ext uri="{FF2B5EF4-FFF2-40B4-BE49-F238E27FC236}">
              <a16:creationId xmlns:a16="http://schemas.microsoft.com/office/drawing/2014/main" id="{9CDA9340-D017-4F05-8CC8-55D9B7768BF2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558" name="Rectangle 37">
          <a:extLst>
            <a:ext uri="{FF2B5EF4-FFF2-40B4-BE49-F238E27FC236}">
              <a16:creationId xmlns:a16="http://schemas.microsoft.com/office/drawing/2014/main" id="{D3E27CF5-5F88-476E-BB35-A1438D22A1EE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559" name="Rectangle 15">
          <a:extLst>
            <a:ext uri="{FF2B5EF4-FFF2-40B4-BE49-F238E27FC236}">
              <a16:creationId xmlns:a16="http://schemas.microsoft.com/office/drawing/2014/main" id="{DAF8580A-D19A-4F3D-8801-E67D86AD2187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560" name="Rectangle 29">
          <a:extLst>
            <a:ext uri="{FF2B5EF4-FFF2-40B4-BE49-F238E27FC236}">
              <a16:creationId xmlns:a16="http://schemas.microsoft.com/office/drawing/2014/main" id="{9FE87458-F150-4DEC-89C7-4B7E0925051E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561" name="Rectangle 33">
          <a:extLst>
            <a:ext uri="{FF2B5EF4-FFF2-40B4-BE49-F238E27FC236}">
              <a16:creationId xmlns:a16="http://schemas.microsoft.com/office/drawing/2014/main" id="{84E5184A-D82A-4033-9431-CE12D9BE873B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228600</xdr:colOff>
      <xdr:row>60</xdr:row>
      <xdr:rowOff>0</xdr:rowOff>
    </xdr:from>
    <xdr:to>
      <xdr:col>41</xdr:col>
      <xdr:colOff>228600</xdr:colOff>
      <xdr:row>60</xdr:row>
      <xdr:rowOff>0</xdr:rowOff>
    </xdr:to>
    <xdr:sp macro="" textlink="">
      <xdr:nvSpPr>
        <xdr:cNvPr id="2562" name="Rectangle 37">
          <a:extLst>
            <a:ext uri="{FF2B5EF4-FFF2-40B4-BE49-F238E27FC236}">
              <a16:creationId xmlns:a16="http://schemas.microsoft.com/office/drawing/2014/main" id="{D34E42EA-C931-4C05-985D-13F5ABABFFAF}"/>
            </a:ext>
          </a:extLst>
        </xdr:cNvPr>
        <xdr:cNvSpPr>
          <a:spLocks noChangeArrowheads="1"/>
        </xdr:cNvSpPr>
      </xdr:nvSpPr>
      <xdr:spPr bwMode="auto">
        <a:xfrm>
          <a:off x="10382250" y="110966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970" name="Rectangle 15">
          <a:extLst>
            <a:ext uri="{FF2B5EF4-FFF2-40B4-BE49-F238E27FC236}">
              <a16:creationId xmlns:a16="http://schemas.microsoft.com/office/drawing/2014/main" id="{9E0D28C3-9A80-4F7A-9940-96934B9F0D34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564" name="Rectangle 29">
          <a:extLst>
            <a:ext uri="{FF2B5EF4-FFF2-40B4-BE49-F238E27FC236}">
              <a16:creationId xmlns:a16="http://schemas.microsoft.com/office/drawing/2014/main" id="{1C247BCC-B387-4969-BA98-F808A27C19D6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565" name="Rectangle 33">
          <a:extLst>
            <a:ext uri="{FF2B5EF4-FFF2-40B4-BE49-F238E27FC236}">
              <a16:creationId xmlns:a16="http://schemas.microsoft.com/office/drawing/2014/main" id="{C6B1240D-5526-40C5-AD39-C037E69E6BF5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566" name="Rectangle 37">
          <a:extLst>
            <a:ext uri="{FF2B5EF4-FFF2-40B4-BE49-F238E27FC236}">
              <a16:creationId xmlns:a16="http://schemas.microsoft.com/office/drawing/2014/main" id="{E9809EF2-05BD-4493-8E86-2CAC80DB5E58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48</xdr:col>
      <xdr:colOff>245392</xdr:colOff>
      <xdr:row>62</xdr:row>
      <xdr:rowOff>94403</xdr:rowOff>
    </xdr:from>
    <xdr:to>
      <xdr:col>48</xdr:col>
      <xdr:colOff>245392</xdr:colOff>
      <xdr:row>62</xdr:row>
      <xdr:rowOff>94403</xdr:rowOff>
    </xdr:to>
    <xdr:sp macro="" textlink="">
      <xdr:nvSpPr>
        <xdr:cNvPr id="2567" name="Rectangle 15">
          <a:extLst>
            <a:ext uri="{FF2B5EF4-FFF2-40B4-BE49-F238E27FC236}">
              <a16:creationId xmlns:a16="http://schemas.microsoft.com/office/drawing/2014/main" id="{5F948C01-5B16-4485-8498-4B460616AED0}"/>
            </a:ext>
          </a:extLst>
        </xdr:cNvPr>
        <xdr:cNvSpPr>
          <a:spLocks noChangeArrowheads="1"/>
        </xdr:cNvSpPr>
      </xdr:nvSpPr>
      <xdr:spPr bwMode="auto">
        <a:xfrm>
          <a:off x="12136402" y="1125198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94403</xdr:rowOff>
    </xdr:from>
    <xdr:to>
      <xdr:col>48</xdr:col>
      <xdr:colOff>245392</xdr:colOff>
      <xdr:row>62</xdr:row>
      <xdr:rowOff>94403</xdr:rowOff>
    </xdr:to>
    <xdr:sp macro="" textlink="">
      <xdr:nvSpPr>
        <xdr:cNvPr id="2568" name="Rectangle 29">
          <a:extLst>
            <a:ext uri="{FF2B5EF4-FFF2-40B4-BE49-F238E27FC236}">
              <a16:creationId xmlns:a16="http://schemas.microsoft.com/office/drawing/2014/main" id="{9241FA74-6D43-402C-8C62-C24D4FC1C47D}"/>
            </a:ext>
          </a:extLst>
        </xdr:cNvPr>
        <xdr:cNvSpPr>
          <a:spLocks noChangeArrowheads="1"/>
        </xdr:cNvSpPr>
      </xdr:nvSpPr>
      <xdr:spPr bwMode="auto">
        <a:xfrm>
          <a:off x="12136402" y="1125198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94403</xdr:rowOff>
    </xdr:from>
    <xdr:to>
      <xdr:col>48</xdr:col>
      <xdr:colOff>245392</xdr:colOff>
      <xdr:row>62</xdr:row>
      <xdr:rowOff>94403</xdr:rowOff>
    </xdr:to>
    <xdr:sp macro="" textlink="">
      <xdr:nvSpPr>
        <xdr:cNvPr id="2569" name="Rectangle 33">
          <a:extLst>
            <a:ext uri="{FF2B5EF4-FFF2-40B4-BE49-F238E27FC236}">
              <a16:creationId xmlns:a16="http://schemas.microsoft.com/office/drawing/2014/main" id="{D0BDE707-97C5-4E03-8951-EEFA31C7D012}"/>
            </a:ext>
          </a:extLst>
        </xdr:cNvPr>
        <xdr:cNvSpPr>
          <a:spLocks noChangeArrowheads="1"/>
        </xdr:cNvSpPr>
      </xdr:nvSpPr>
      <xdr:spPr bwMode="auto">
        <a:xfrm>
          <a:off x="12136402" y="1125198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94403</xdr:rowOff>
    </xdr:from>
    <xdr:to>
      <xdr:col>48</xdr:col>
      <xdr:colOff>245392</xdr:colOff>
      <xdr:row>62</xdr:row>
      <xdr:rowOff>94403</xdr:rowOff>
    </xdr:to>
    <xdr:sp macro="" textlink="">
      <xdr:nvSpPr>
        <xdr:cNvPr id="2570" name="Rectangle 37">
          <a:extLst>
            <a:ext uri="{FF2B5EF4-FFF2-40B4-BE49-F238E27FC236}">
              <a16:creationId xmlns:a16="http://schemas.microsoft.com/office/drawing/2014/main" id="{E96997EC-E813-4D2C-969A-408DB91D57E0}"/>
            </a:ext>
          </a:extLst>
        </xdr:cNvPr>
        <xdr:cNvSpPr>
          <a:spLocks noChangeArrowheads="1"/>
        </xdr:cNvSpPr>
      </xdr:nvSpPr>
      <xdr:spPr bwMode="auto">
        <a:xfrm>
          <a:off x="12136402" y="1125198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571" name="Rectangle 15">
          <a:extLst>
            <a:ext uri="{FF2B5EF4-FFF2-40B4-BE49-F238E27FC236}">
              <a16:creationId xmlns:a16="http://schemas.microsoft.com/office/drawing/2014/main" id="{0CB3FE17-109C-4628-B3D6-522CA60C24C2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572" name="Rectangle 29">
          <a:extLst>
            <a:ext uri="{FF2B5EF4-FFF2-40B4-BE49-F238E27FC236}">
              <a16:creationId xmlns:a16="http://schemas.microsoft.com/office/drawing/2014/main" id="{0254289D-FBBE-466C-822F-FB6DB39ACB41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573" name="Rectangle 33">
          <a:extLst>
            <a:ext uri="{FF2B5EF4-FFF2-40B4-BE49-F238E27FC236}">
              <a16:creationId xmlns:a16="http://schemas.microsoft.com/office/drawing/2014/main" id="{EBAFDDC9-682D-45EB-99C4-5B4C5604C039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574" name="Rectangle 37">
          <a:extLst>
            <a:ext uri="{FF2B5EF4-FFF2-40B4-BE49-F238E27FC236}">
              <a16:creationId xmlns:a16="http://schemas.microsoft.com/office/drawing/2014/main" id="{305E4E91-3E0F-49CC-B040-F9C8E3640B7A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575" name="Rectangle 15">
          <a:extLst>
            <a:ext uri="{FF2B5EF4-FFF2-40B4-BE49-F238E27FC236}">
              <a16:creationId xmlns:a16="http://schemas.microsoft.com/office/drawing/2014/main" id="{F4BF91EB-5792-4BA5-A8E1-20B507DFE721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576" name="Rectangle 29">
          <a:extLst>
            <a:ext uri="{FF2B5EF4-FFF2-40B4-BE49-F238E27FC236}">
              <a16:creationId xmlns:a16="http://schemas.microsoft.com/office/drawing/2014/main" id="{5CE31B3F-1C4D-41D0-B66E-45DA5C8D58A6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577" name="Rectangle 33">
          <a:extLst>
            <a:ext uri="{FF2B5EF4-FFF2-40B4-BE49-F238E27FC236}">
              <a16:creationId xmlns:a16="http://schemas.microsoft.com/office/drawing/2014/main" id="{F3ED6782-574B-4D88-91F4-1C60D339C7C6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578" name="Rectangle 37">
          <a:extLst>
            <a:ext uri="{FF2B5EF4-FFF2-40B4-BE49-F238E27FC236}">
              <a16:creationId xmlns:a16="http://schemas.microsoft.com/office/drawing/2014/main" id="{6738AB3D-F1A7-4EF8-A98C-279DB76B1B8C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579" name="Rectangle 15">
          <a:extLst>
            <a:ext uri="{FF2B5EF4-FFF2-40B4-BE49-F238E27FC236}">
              <a16:creationId xmlns:a16="http://schemas.microsoft.com/office/drawing/2014/main" id="{C6593A0C-7A38-4ACD-A61B-DF74C7D2DA43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580" name="Rectangle 29">
          <a:extLst>
            <a:ext uri="{FF2B5EF4-FFF2-40B4-BE49-F238E27FC236}">
              <a16:creationId xmlns:a16="http://schemas.microsoft.com/office/drawing/2014/main" id="{4A50B91F-7058-4A29-B518-4849A65BC510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581" name="Rectangle 33">
          <a:extLst>
            <a:ext uri="{FF2B5EF4-FFF2-40B4-BE49-F238E27FC236}">
              <a16:creationId xmlns:a16="http://schemas.microsoft.com/office/drawing/2014/main" id="{6EF1435F-2F76-485A-8215-6701F4079654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582" name="Rectangle 37">
          <a:extLst>
            <a:ext uri="{FF2B5EF4-FFF2-40B4-BE49-F238E27FC236}">
              <a16:creationId xmlns:a16="http://schemas.microsoft.com/office/drawing/2014/main" id="{D8629DAB-5153-4699-B0DA-79004E894F22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583" name="Rectangle 15">
          <a:extLst>
            <a:ext uri="{FF2B5EF4-FFF2-40B4-BE49-F238E27FC236}">
              <a16:creationId xmlns:a16="http://schemas.microsoft.com/office/drawing/2014/main" id="{BCDEADA5-FE0A-41A9-9E3A-EF5D0150400C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584" name="Rectangle 29">
          <a:extLst>
            <a:ext uri="{FF2B5EF4-FFF2-40B4-BE49-F238E27FC236}">
              <a16:creationId xmlns:a16="http://schemas.microsoft.com/office/drawing/2014/main" id="{011DB6B2-1A8C-454A-AF47-28002E906B92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585" name="Rectangle 33">
          <a:extLst>
            <a:ext uri="{FF2B5EF4-FFF2-40B4-BE49-F238E27FC236}">
              <a16:creationId xmlns:a16="http://schemas.microsoft.com/office/drawing/2014/main" id="{D8A700DF-DAC9-497B-A548-14DE7DE4563B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586" name="Rectangle 37">
          <a:extLst>
            <a:ext uri="{FF2B5EF4-FFF2-40B4-BE49-F238E27FC236}">
              <a16:creationId xmlns:a16="http://schemas.microsoft.com/office/drawing/2014/main" id="{F709B6E2-BB8F-4E55-BF44-A8D24E0178FC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48</xdr:col>
      <xdr:colOff>245392</xdr:colOff>
      <xdr:row>62</xdr:row>
      <xdr:rowOff>94403</xdr:rowOff>
    </xdr:from>
    <xdr:to>
      <xdr:col>48</xdr:col>
      <xdr:colOff>245392</xdr:colOff>
      <xdr:row>62</xdr:row>
      <xdr:rowOff>94403</xdr:rowOff>
    </xdr:to>
    <xdr:sp macro="" textlink="">
      <xdr:nvSpPr>
        <xdr:cNvPr id="2587" name="Rectangle 15">
          <a:extLst>
            <a:ext uri="{FF2B5EF4-FFF2-40B4-BE49-F238E27FC236}">
              <a16:creationId xmlns:a16="http://schemas.microsoft.com/office/drawing/2014/main" id="{276B4FFB-1EC3-4F71-ABC1-E9D505F381D3}"/>
            </a:ext>
          </a:extLst>
        </xdr:cNvPr>
        <xdr:cNvSpPr>
          <a:spLocks noChangeArrowheads="1"/>
        </xdr:cNvSpPr>
      </xdr:nvSpPr>
      <xdr:spPr bwMode="auto">
        <a:xfrm>
          <a:off x="12136402" y="1125198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94403</xdr:rowOff>
    </xdr:from>
    <xdr:to>
      <xdr:col>48</xdr:col>
      <xdr:colOff>245392</xdr:colOff>
      <xdr:row>62</xdr:row>
      <xdr:rowOff>94403</xdr:rowOff>
    </xdr:to>
    <xdr:sp macro="" textlink="">
      <xdr:nvSpPr>
        <xdr:cNvPr id="2588" name="Rectangle 29">
          <a:extLst>
            <a:ext uri="{FF2B5EF4-FFF2-40B4-BE49-F238E27FC236}">
              <a16:creationId xmlns:a16="http://schemas.microsoft.com/office/drawing/2014/main" id="{611243A1-646A-45B3-9A9A-9AFE3B5CA63D}"/>
            </a:ext>
          </a:extLst>
        </xdr:cNvPr>
        <xdr:cNvSpPr>
          <a:spLocks noChangeArrowheads="1"/>
        </xdr:cNvSpPr>
      </xdr:nvSpPr>
      <xdr:spPr bwMode="auto">
        <a:xfrm>
          <a:off x="12136402" y="1125198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94403</xdr:rowOff>
    </xdr:from>
    <xdr:to>
      <xdr:col>48</xdr:col>
      <xdr:colOff>245392</xdr:colOff>
      <xdr:row>62</xdr:row>
      <xdr:rowOff>94403</xdr:rowOff>
    </xdr:to>
    <xdr:sp macro="" textlink="">
      <xdr:nvSpPr>
        <xdr:cNvPr id="2589" name="Rectangle 33">
          <a:extLst>
            <a:ext uri="{FF2B5EF4-FFF2-40B4-BE49-F238E27FC236}">
              <a16:creationId xmlns:a16="http://schemas.microsoft.com/office/drawing/2014/main" id="{ED99DAF4-500F-4ED6-9962-BEEB97FBC2A2}"/>
            </a:ext>
          </a:extLst>
        </xdr:cNvPr>
        <xdr:cNvSpPr>
          <a:spLocks noChangeArrowheads="1"/>
        </xdr:cNvSpPr>
      </xdr:nvSpPr>
      <xdr:spPr bwMode="auto">
        <a:xfrm>
          <a:off x="12136402" y="1125198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94403</xdr:rowOff>
    </xdr:from>
    <xdr:to>
      <xdr:col>48</xdr:col>
      <xdr:colOff>245392</xdr:colOff>
      <xdr:row>62</xdr:row>
      <xdr:rowOff>94403</xdr:rowOff>
    </xdr:to>
    <xdr:sp macro="" textlink="">
      <xdr:nvSpPr>
        <xdr:cNvPr id="2590" name="Rectangle 37">
          <a:extLst>
            <a:ext uri="{FF2B5EF4-FFF2-40B4-BE49-F238E27FC236}">
              <a16:creationId xmlns:a16="http://schemas.microsoft.com/office/drawing/2014/main" id="{D13697A8-276C-4E5D-97B7-A78CF95C823B}"/>
            </a:ext>
          </a:extLst>
        </xdr:cNvPr>
        <xdr:cNvSpPr>
          <a:spLocks noChangeArrowheads="1"/>
        </xdr:cNvSpPr>
      </xdr:nvSpPr>
      <xdr:spPr bwMode="auto">
        <a:xfrm>
          <a:off x="12136402" y="1125198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591" name="Rectangle 15">
          <a:extLst>
            <a:ext uri="{FF2B5EF4-FFF2-40B4-BE49-F238E27FC236}">
              <a16:creationId xmlns:a16="http://schemas.microsoft.com/office/drawing/2014/main" id="{A54F93A4-2DA6-4CE3-ADC1-0B2C5000EAA4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592" name="Rectangle 29">
          <a:extLst>
            <a:ext uri="{FF2B5EF4-FFF2-40B4-BE49-F238E27FC236}">
              <a16:creationId xmlns:a16="http://schemas.microsoft.com/office/drawing/2014/main" id="{22E81DAF-408B-4483-A5BC-FA34E9F41A4A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593" name="Rectangle 33">
          <a:extLst>
            <a:ext uri="{FF2B5EF4-FFF2-40B4-BE49-F238E27FC236}">
              <a16:creationId xmlns:a16="http://schemas.microsoft.com/office/drawing/2014/main" id="{6C42FCD6-CAF1-44DE-B2C4-A881033AB813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594" name="Rectangle 37">
          <a:extLst>
            <a:ext uri="{FF2B5EF4-FFF2-40B4-BE49-F238E27FC236}">
              <a16:creationId xmlns:a16="http://schemas.microsoft.com/office/drawing/2014/main" id="{43328537-5919-42E7-B79D-8CCFDA5B558C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595" name="Rectangle 15">
          <a:extLst>
            <a:ext uri="{FF2B5EF4-FFF2-40B4-BE49-F238E27FC236}">
              <a16:creationId xmlns:a16="http://schemas.microsoft.com/office/drawing/2014/main" id="{5DB0C829-3ACF-48AF-8136-EC9B157BF12C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596" name="Rectangle 29">
          <a:extLst>
            <a:ext uri="{FF2B5EF4-FFF2-40B4-BE49-F238E27FC236}">
              <a16:creationId xmlns:a16="http://schemas.microsoft.com/office/drawing/2014/main" id="{D04E5F28-4CB4-4DB3-9C2E-D88C7A3DC9EA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597" name="Rectangle 33">
          <a:extLst>
            <a:ext uri="{FF2B5EF4-FFF2-40B4-BE49-F238E27FC236}">
              <a16:creationId xmlns:a16="http://schemas.microsoft.com/office/drawing/2014/main" id="{AE763D83-313D-4787-AEEC-FF3257D9C042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598" name="Rectangle 37">
          <a:extLst>
            <a:ext uri="{FF2B5EF4-FFF2-40B4-BE49-F238E27FC236}">
              <a16:creationId xmlns:a16="http://schemas.microsoft.com/office/drawing/2014/main" id="{0640CFC3-5FC9-448D-BB6B-24E127CD60FA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599" name="Rectangle 15">
          <a:extLst>
            <a:ext uri="{FF2B5EF4-FFF2-40B4-BE49-F238E27FC236}">
              <a16:creationId xmlns:a16="http://schemas.microsoft.com/office/drawing/2014/main" id="{2353B3B4-9AF9-441C-B74E-2995BDBC50FB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600" name="Rectangle 29">
          <a:extLst>
            <a:ext uri="{FF2B5EF4-FFF2-40B4-BE49-F238E27FC236}">
              <a16:creationId xmlns:a16="http://schemas.microsoft.com/office/drawing/2014/main" id="{B8AD8AE8-BD32-4118-861D-EDCD0E0F43A4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601" name="Rectangle 33">
          <a:extLst>
            <a:ext uri="{FF2B5EF4-FFF2-40B4-BE49-F238E27FC236}">
              <a16:creationId xmlns:a16="http://schemas.microsoft.com/office/drawing/2014/main" id="{6B2949E2-3497-4BDD-A2BD-74C123C6A575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602" name="Rectangle 37">
          <a:extLst>
            <a:ext uri="{FF2B5EF4-FFF2-40B4-BE49-F238E27FC236}">
              <a16:creationId xmlns:a16="http://schemas.microsoft.com/office/drawing/2014/main" id="{C908BBFE-BF71-4F6B-9406-967F8F7FDBC4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603" name="Rectangle 15">
          <a:extLst>
            <a:ext uri="{FF2B5EF4-FFF2-40B4-BE49-F238E27FC236}">
              <a16:creationId xmlns:a16="http://schemas.microsoft.com/office/drawing/2014/main" id="{35854D33-BEE0-4E5E-9FE5-91C2EAF219A1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604" name="Rectangle 29">
          <a:extLst>
            <a:ext uri="{FF2B5EF4-FFF2-40B4-BE49-F238E27FC236}">
              <a16:creationId xmlns:a16="http://schemas.microsoft.com/office/drawing/2014/main" id="{D9D5A10F-1CB7-4AC2-B661-994081D9F728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605" name="Rectangle 33">
          <a:extLst>
            <a:ext uri="{FF2B5EF4-FFF2-40B4-BE49-F238E27FC236}">
              <a16:creationId xmlns:a16="http://schemas.microsoft.com/office/drawing/2014/main" id="{13F8D8E6-C94A-4773-98AD-F8C36AE1E246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606" name="Rectangle 37">
          <a:extLst>
            <a:ext uri="{FF2B5EF4-FFF2-40B4-BE49-F238E27FC236}">
              <a16:creationId xmlns:a16="http://schemas.microsoft.com/office/drawing/2014/main" id="{CDC8E63F-E9C7-44F8-AACC-4ED7F7DEE76A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607" name="Rectangle 15">
          <a:extLst>
            <a:ext uri="{FF2B5EF4-FFF2-40B4-BE49-F238E27FC236}">
              <a16:creationId xmlns:a16="http://schemas.microsoft.com/office/drawing/2014/main" id="{56DC7C35-F192-4431-8A3B-ABF44BD6E457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608" name="Rectangle 29">
          <a:extLst>
            <a:ext uri="{FF2B5EF4-FFF2-40B4-BE49-F238E27FC236}">
              <a16:creationId xmlns:a16="http://schemas.microsoft.com/office/drawing/2014/main" id="{5D86989B-596C-4CC6-9A9C-B66E81650DF7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609" name="Rectangle 33">
          <a:extLst>
            <a:ext uri="{FF2B5EF4-FFF2-40B4-BE49-F238E27FC236}">
              <a16:creationId xmlns:a16="http://schemas.microsoft.com/office/drawing/2014/main" id="{0B078859-DEDC-49E5-AAA4-A64D3FFB6E54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610" name="Rectangle 37">
          <a:extLst>
            <a:ext uri="{FF2B5EF4-FFF2-40B4-BE49-F238E27FC236}">
              <a16:creationId xmlns:a16="http://schemas.microsoft.com/office/drawing/2014/main" id="{348F23B9-7D46-4B6A-A335-693D70E8EA86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611" name="Rectangle 15">
          <a:extLst>
            <a:ext uri="{FF2B5EF4-FFF2-40B4-BE49-F238E27FC236}">
              <a16:creationId xmlns:a16="http://schemas.microsoft.com/office/drawing/2014/main" id="{2A904785-2D7B-4EF9-A3DF-3BBB8D31D02E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612" name="Rectangle 29">
          <a:extLst>
            <a:ext uri="{FF2B5EF4-FFF2-40B4-BE49-F238E27FC236}">
              <a16:creationId xmlns:a16="http://schemas.microsoft.com/office/drawing/2014/main" id="{D4801B79-79EA-4169-9EB2-A04FE6BE0240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613" name="Rectangle 33">
          <a:extLst>
            <a:ext uri="{FF2B5EF4-FFF2-40B4-BE49-F238E27FC236}">
              <a16:creationId xmlns:a16="http://schemas.microsoft.com/office/drawing/2014/main" id="{A05B212C-DD6A-4CEC-9064-B8DD2A0300B5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614" name="Rectangle 37">
          <a:extLst>
            <a:ext uri="{FF2B5EF4-FFF2-40B4-BE49-F238E27FC236}">
              <a16:creationId xmlns:a16="http://schemas.microsoft.com/office/drawing/2014/main" id="{9FE482FE-C60D-4B55-A536-332754030598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615" name="Rectangle 15">
          <a:extLst>
            <a:ext uri="{FF2B5EF4-FFF2-40B4-BE49-F238E27FC236}">
              <a16:creationId xmlns:a16="http://schemas.microsoft.com/office/drawing/2014/main" id="{6A16FECC-19C0-4C35-AD84-1A10A74F62E8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616" name="Rectangle 29">
          <a:extLst>
            <a:ext uri="{FF2B5EF4-FFF2-40B4-BE49-F238E27FC236}">
              <a16:creationId xmlns:a16="http://schemas.microsoft.com/office/drawing/2014/main" id="{290D2494-44CE-473E-B060-06E61C8FF956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617" name="Rectangle 33">
          <a:extLst>
            <a:ext uri="{FF2B5EF4-FFF2-40B4-BE49-F238E27FC236}">
              <a16:creationId xmlns:a16="http://schemas.microsoft.com/office/drawing/2014/main" id="{6D85BC86-86C8-4C4A-BF54-708136B3961C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618" name="Rectangle 37">
          <a:extLst>
            <a:ext uri="{FF2B5EF4-FFF2-40B4-BE49-F238E27FC236}">
              <a16:creationId xmlns:a16="http://schemas.microsoft.com/office/drawing/2014/main" id="{FA096BDA-E40A-4B7A-8DAF-8A7D6E360117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619" name="Rectangle 15">
          <a:extLst>
            <a:ext uri="{FF2B5EF4-FFF2-40B4-BE49-F238E27FC236}">
              <a16:creationId xmlns:a16="http://schemas.microsoft.com/office/drawing/2014/main" id="{B4FAE7C0-877B-464B-BEF0-4507C0D7CD7F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620" name="Rectangle 29">
          <a:extLst>
            <a:ext uri="{FF2B5EF4-FFF2-40B4-BE49-F238E27FC236}">
              <a16:creationId xmlns:a16="http://schemas.microsoft.com/office/drawing/2014/main" id="{46B4DC71-2F72-43BB-8567-0FBCAE985678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621" name="Rectangle 33">
          <a:extLst>
            <a:ext uri="{FF2B5EF4-FFF2-40B4-BE49-F238E27FC236}">
              <a16:creationId xmlns:a16="http://schemas.microsoft.com/office/drawing/2014/main" id="{A8828B6B-601E-4E36-82CB-03B842BE9F30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622" name="Rectangle 37">
          <a:extLst>
            <a:ext uri="{FF2B5EF4-FFF2-40B4-BE49-F238E27FC236}">
              <a16:creationId xmlns:a16="http://schemas.microsoft.com/office/drawing/2014/main" id="{23DE0CDB-4BCC-4E6E-B869-FD659ED89847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623" name="Rectangle 15">
          <a:extLst>
            <a:ext uri="{FF2B5EF4-FFF2-40B4-BE49-F238E27FC236}">
              <a16:creationId xmlns:a16="http://schemas.microsoft.com/office/drawing/2014/main" id="{9A3ED0FE-00F0-4802-ACB8-0EF42014B7FD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624" name="Rectangle 29">
          <a:extLst>
            <a:ext uri="{FF2B5EF4-FFF2-40B4-BE49-F238E27FC236}">
              <a16:creationId xmlns:a16="http://schemas.microsoft.com/office/drawing/2014/main" id="{ACDBEAB5-0A5C-4CEE-9FE2-88AF4280B392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625" name="Rectangle 33">
          <a:extLst>
            <a:ext uri="{FF2B5EF4-FFF2-40B4-BE49-F238E27FC236}">
              <a16:creationId xmlns:a16="http://schemas.microsoft.com/office/drawing/2014/main" id="{ABF13959-17F6-4627-B849-FFA657E99A7D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626" name="Rectangle 37">
          <a:extLst>
            <a:ext uri="{FF2B5EF4-FFF2-40B4-BE49-F238E27FC236}">
              <a16:creationId xmlns:a16="http://schemas.microsoft.com/office/drawing/2014/main" id="{C4324B97-4436-4A51-934F-BEAA87B11119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627" name="Rectangle 15">
          <a:extLst>
            <a:ext uri="{FF2B5EF4-FFF2-40B4-BE49-F238E27FC236}">
              <a16:creationId xmlns:a16="http://schemas.microsoft.com/office/drawing/2014/main" id="{90284257-F50E-4DC8-9FAF-7B55FE44AAB3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628" name="Rectangle 29">
          <a:extLst>
            <a:ext uri="{FF2B5EF4-FFF2-40B4-BE49-F238E27FC236}">
              <a16:creationId xmlns:a16="http://schemas.microsoft.com/office/drawing/2014/main" id="{6D71D61C-15F3-422D-8DD1-4F88FFF55E28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629" name="Rectangle 33">
          <a:extLst>
            <a:ext uri="{FF2B5EF4-FFF2-40B4-BE49-F238E27FC236}">
              <a16:creationId xmlns:a16="http://schemas.microsoft.com/office/drawing/2014/main" id="{C7354D84-D05F-4106-9781-552A520DCBF9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630" name="Rectangle 37">
          <a:extLst>
            <a:ext uri="{FF2B5EF4-FFF2-40B4-BE49-F238E27FC236}">
              <a16:creationId xmlns:a16="http://schemas.microsoft.com/office/drawing/2014/main" id="{BB51A201-941A-479B-8484-4F7320E510D5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48</xdr:col>
      <xdr:colOff>245392</xdr:colOff>
      <xdr:row>62</xdr:row>
      <xdr:rowOff>94403</xdr:rowOff>
    </xdr:from>
    <xdr:to>
      <xdr:col>48</xdr:col>
      <xdr:colOff>245392</xdr:colOff>
      <xdr:row>62</xdr:row>
      <xdr:rowOff>94403</xdr:rowOff>
    </xdr:to>
    <xdr:sp macro="" textlink="">
      <xdr:nvSpPr>
        <xdr:cNvPr id="2631" name="Rectangle 15">
          <a:extLst>
            <a:ext uri="{FF2B5EF4-FFF2-40B4-BE49-F238E27FC236}">
              <a16:creationId xmlns:a16="http://schemas.microsoft.com/office/drawing/2014/main" id="{2149C248-0F46-4EAC-A815-A36F669959EC}"/>
            </a:ext>
          </a:extLst>
        </xdr:cNvPr>
        <xdr:cNvSpPr>
          <a:spLocks noChangeArrowheads="1"/>
        </xdr:cNvSpPr>
      </xdr:nvSpPr>
      <xdr:spPr bwMode="auto">
        <a:xfrm>
          <a:off x="12136402" y="1125198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94403</xdr:rowOff>
    </xdr:from>
    <xdr:to>
      <xdr:col>48</xdr:col>
      <xdr:colOff>245392</xdr:colOff>
      <xdr:row>62</xdr:row>
      <xdr:rowOff>94403</xdr:rowOff>
    </xdr:to>
    <xdr:sp macro="" textlink="">
      <xdr:nvSpPr>
        <xdr:cNvPr id="2632" name="Rectangle 29">
          <a:extLst>
            <a:ext uri="{FF2B5EF4-FFF2-40B4-BE49-F238E27FC236}">
              <a16:creationId xmlns:a16="http://schemas.microsoft.com/office/drawing/2014/main" id="{54754B9C-072C-4067-AB52-10DC4CADE2DB}"/>
            </a:ext>
          </a:extLst>
        </xdr:cNvPr>
        <xdr:cNvSpPr>
          <a:spLocks noChangeArrowheads="1"/>
        </xdr:cNvSpPr>
      </xdr:nvSpPr>
      <xdr:spPr bwMode="auto">
        <a:xfrm>
          <a:off x="12136402" y="1125198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94403</xdr:rowOff>
    </xdr:from>
    <xdr:to>
      <xdr:col>48</xdr:col>
      <xdr:colOff>245392</xdr:colOff>
      <xdr:row>62</xdr:row>
      <xdr:rowOff>94403</xdr:rowOff>
    </xdr:to>
    <xdr:sp macro="" textlink="">
      <xdr:nvSpPr>
        <xdr:cNvPr id="2633" name="Rectangle 33">
          <a:extLst>
            <a:ext uri="{FF2B5EF4-FFF2-40B4-BE49-F238E27FC236}">
              <a16:creationId xmlns:a16="http://schemas.microsoft.com/office/drawing/2014/main" id="{A7191836-A667-4D9F-885F-78415B29A507}"/>
            </a:ext>
          </a:extLst>
        </xdr:cNvPr>
        <xdr:cNvSpPr>
          <a:spLocks noChangeArrowheads="1"/>
        </xdr:cNvSpPr>
      </xdr:nvSpPr>
      <xdr:spPr bwMode="auto">
        <a:xfrm>
          <a:off x="12136402" y="1125198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94403</xdr:rowOff>
    </xdr:from>
    <xdr:to>
      <xdr:col>48</xdr:col>
      <xdr:colOff>245392</xdr:colOff>
      <xdr:row>62</xdr:row>
      <xdr:rowOff>94403</xdr:rowOff>
    </xdr:to>
    <xdr:sp macro="" textlink="">
      <xdr:nvSpPr>
        <xdr:cNvPr id="2634" name="Rectangle 37">
          <a:extLst>
            <a:ext uri="{FF2B5EF4-FFF2-40B4-BE49-F238E27FC236}">
              <a16:creationId xmlns:a16="http://schemas.microsoft.com/office/drawing/2014/main" id="{6681C501-AC99-4F0D-A1FE-AA134C5D4661}"/>
            </a:ext>
          </a:extLst>
        </xdr:cNvPr>
        <xdr:cNvSpPr>
          <a:spLocks noChangeArrowheads="1"/>
        </xdr:cNvSpPr>
      </xdr:nvSpPr>
      <xdr:spPr bwMode="auto">
        <a:xfrm>
          <a:off x="12136402" y="1125198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635" name="Rectangle 15">
          <a:extLst>
            <a:ext uri="{FF2B5EF4-FFF2-40B4-BE49-F238E27FC236}">
              <a16:creationId xmlns:a16="http://schemas.microsoft.com/office/drawing/2014/main" id="{3A71DF4E-FB82-4E68-BEC9-7BC21FEBBFD0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636" name="Rectangle 29">
          <a:extLst>
            <a:ext uri="{FF2B5EF4-FFF2-40B4-BE49-F238E27FC236}">
              <a16:creationId xmlns:a16="http://schemas.microsoft.com/office/drawing/2014/main" id="{D1C63582-B6CE-4B91-8E27-DE449BFD83A2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637" name="Rectangle 33">
          <a:extLst>
            <a:ext uri="{FF2B5EF4-FFF2-40B4-BE49-F238E27FC236}">
              <a16:creationId xmlns:a16="http://schemas.microsoft.com/office/drawing/2014/main" id="{4C23DFE1-EA8F-48BB-918C-A0910F23A105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638" name="Rectangle 37">
          <a:extLst>
            <a:ext uri="{FF2B5EF4-FFF2-40B4-BE49-F238E27FC236}">
              <a16:creationId xmlns:a16="http://schemas.microsoft.com/office/drawing/2014/main" id="{1811EF74-1A1A-42F7-942E-DA760C1D31D8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639" name="Rectangle 15">
          <a:extLst>
            <a:ext uri="{FF2B5EF4-FFF2-40B4-BE49-F238E27FC236}">
              <a16:creationId xmlns:a16="http://schemas.microsoft.com/office/drawing/2014/main" id="{505D73EB-3C13-4531-A025-A819DD7F1390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640" name="Rectangle 29">
          <a:extLst>
            <a:ext uri="{FF2B5EF4-FFF2-40B4-BE49-F238E27FC236}">
              <a16:creationId xmlns:a16="http://schemas.microsoft.com/office/drawing/2014/main" id="{D16F45A5-0ECB-46A7-B1EA-262DF79D1C93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641" name="Rectangle 33">
          <a:extLst>
            <a:ext uri="{FF2B5EF4-FFF2-40B4-BE49-F238E27FC236}">
              <a16:creationId xmlns:a16="http://schemas.microsoft.com/office/drawing/2014/main" id="{5C8A38D0-A05D-477B-B800-177DB934EB55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642" name="Rectangle 37">
          <a:extLst>
            <a:ext uri="{FF2B5EF4-FFF2-40B4-BE49-F238E27FC236}">
              <a16:creationId xmlns:a16="http://schemas.microsoft.com/office/drawing/2014/main" id="{D19A5E06-6A5C-482F-A431-AA3A349FB0B0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643" name="Rectangle 15">
          <a:extLst>
            <a:ext uri="{FF2B5EF4-FFF2-40B4-BE49-F238E27FC236}">
              <a16:creationId xmlns:a16="http://schemas.microsoft.com/office/drawing/2014/main" id="{CE6C32F6-AE7B-4B1C-9C9A-6909256086E8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644" name="Rectangle 29">
          <a:extLst>
            <a:ext uri="{FF2B5EF4-FFF2-40B4-BE49-F238E27FC236}">
              <a16:creationId xmlns:a16="http://schemas.microsoft.com/office/drawing/2014/main" id="{4415714D-B41B-42ED-B364-6841DE0CE289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645" name="Rectangle 33">
          <a:extLst>
            <a:ext uri="{FF2B5EF4-FFF2-40B4-BE49-F238E27FC236}">
              <a16:creationId xmlns:a16="http://schemas.microsoft.com/office/drawing/2014/main" id="{7CD0CB19-56B3-462C-A3FE-74BB0781C1DB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646" name="Rectangle 37">
          <a:extLst>
            <a:ext uri="{FF2B5EF4-FFF2-40B4-BE49-F238E27FC236}">
              <a16:creationId xmlns:a16="http://schemas.microsoft.com/office/drawing/2014/main" id="{FDA88D5E-CD54-4112-9720-6E842B35BFE9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647" name="Rectangle 15">
          <a:extLst>
            <a:ext uri="{FF2B5EF4-FFF2-40B4-BE49-F238E27FC236}">
              <a16:creationId xmlns:a16="http://schemas.microsoft.com/office/drawing/2014/main" id="{25D8C7CA-DFE3-4F3F-A9E4-821EF3B5FA14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648" name="Rectangle 29">
          <a:extLst>
            <a:ext uri="{FF2B5EF4-FFF2-40B4-BE49-F238E27FC236}">
              <a16:creationId xmlns:a16="http://schemas.microsoft.com/office/drawing/2014/main" id="{C36FD78C-3D53-49B4-BC5D-9ECE95AD1FB8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649" name="Rectangle 33">
          <a:extLst>
            <a:ext uri="{FF2B5EF4-FFF2-40B4-BE49-F238E27FC236}">
              <a16:creationId xmlns:a16="http://schemas.microsoft.com/office/drawing/2014/main" id="{7F17CD69-E2C1-497B-A0D3-4524B44908D6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650" name="Rectangle 37">
          <a:extLst>
            <a:ext uri="{FF2B5EF4-FFF2-40B4-BE49-F238E27FC236}">
              <a16:creationId xmlns:a16="http://schemas.microsoft.com/office/drawing/2014/main" id="{5953D41D-3EF2-4A97-ADCC-37C82E7A0694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48</xdr:col>
      <xdr:colOff>245392</xdr:colOff>
      <xdr:row>62</xdr:row>
      <xdr:rowOff>94403</xdr:rowOff>
    </xdr:from>
    <xdr:to>
      <xdr:col>48</xdr:col>
      <xdr:colOff>245392</xdr:colOff>
      <xdr:row>62</xdr:row>
      <xdr:rowOff>94403</xdr:rowOff>
    </xdr:to>
    <xdr:sp macro="" textlink="">
      <xdr:nvSpPr>
        <xdr:cNvPr id="2651" name="Rectangle 15">
          <a:extLst>
            <a:ext uri="{FF2B5EF4-FFF2-40B4-BE49-F238E27FC236}">
              <a16:creationId xmlns:a16="http://schemas.microsoft.com/office/drawing/2014/main" id="{4ED898F3-1337-4402-BB29-8122265B165D}"/>
            </a:ext>
          </a:extLst>
        </xdr:cNvPr>
        <xdr:cNvSpPr>
          <a:spLocks noChangeArrowheads="1"/>
        </xdr:cNvSpPr>
      </xdr:nvSpPr>
      <xdr:spPr bwMode="auto">
        <a:xfrm>
          <a:off x="12136402" y="1125198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94403</xdr:rowOff>
    </xdr:from>
    <xdr:to>
      <xdr:col>48</xdr:col>
      <xdr:colOff>245392</xdr:colOff>
      <xdr:row>62</xdr:row>
      <xdr:rowOff>94403</xdr:rowOff>
    </xdr:to>
    <xdr:sp macro="" textlink="">
      <xdr:nvSpPr>
        <xdr:cNvPr id="2652" name="Rectangle 29">
          <a:extLst>
            <a:ext uri="{FF2B5EF4-FFF2-40B4-BE49-F238E27FC236}">
              <a16:creationId xmlns:a16="http://schemas.microsoft.com/office/drawing/2014/main" id="{03698210-E565-4A9F-9C68-B36B3DF232C4}"/>
            </a:ext>
          </a:extLst>
        </xdr:cNvPr>
        <xdr:cNvSpPr>
          <a:spLocks noChangeArrowheads="1"/>
        </xdr:cNvSpPr>
      </xdr:nvSpPr>
      <xdr:spPr bwMode="auto">
        <a:xfrm>
          <a:off x="12136402" y="1125198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94403</xdr:rowOff>
    </xdr:from>
    <xdr:to>
      <xdr:col>48</xdr:col>
      <xdr:colOff>245392</xdr:colOff>
      <xdr:row>62</xdr:row>
      <xdr:rowOff>94403</xdr:rowOff>
    </xdr:to>
    <xdr:sp macro="" textlink="">
      <xdr:nvSpPr>
        <xdr:cNvPr id="2653" name="Rectangle 33">
          <a:extLst>
            <a:ext uri="{FF2B5EF4-FFF2-40B4-BE49-F238E27FC236}">
              <a16:creationId xmlns:a16="http://schemas.microsoft.com/office/drawing/2014/main" id="{961AF046-F34C-4855-A22B-2B400414EBC0}"/>
            </a:ext>
          </a:extLst>
        </xdr:cNvPr>
        <xdr:cNvSpPr>
          <a:spLocks noChangeArrowheads="1"/>
        </xdr:cNvSpPr>
      </xdr:nvSpPr>
      <xdr:spPr bwMode="auto">
        <a:xfrm>
          <a:off x="12136402" y="1125198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94403</xdr:rowOff>
    </xdr:from>
    <xdr:to>
      <xdr:col>48</xdr:col>
      <xdr:colOff>245392</xdr:colOff>
      <xdr:row>62</xdr:row>
      <xdr:rowOff>94403</xdr:rowOff>
    </xdr:to>
    <xdr:sp macro="" textlink="">
      <xdr:nvSpPr>
        <xdr:cNvPr id="2654" name="Rectangle 37">
          <a:extLst>
            <a:ext uri="{FF2B5EF4-FFF2-40B4-BE49-F238E27FC236}">
              <a16:creationId xmlns:a16="http://schemas.microsoft.com/office/drawing/2014/main" id="{626CC6B4-B17C-40E8-97DF-9E804A183301}"/>
            </a:ext>
          </a:extLst>
        </xdr:cNvPr>
        <xdr:cNvSpPr>
          <a:spLocks noChangeArrowheads="1"/>
        </xdr:cNvSpPr>
      </xdr:nvSpPr>
      <xdr:spPr bwMode="auto">
        <a:xfrm>
          <a:off x="12136402" y="1125198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655" name="Rectangle 15">
          <a:extLst>
            <a:ext uri="{FF2B5EF4-FFF2-40B4-BE49-F238E27FC236}">
              <a16:creationId xmlns:a16="http://schemas.microsoft.com/office/drawing/2014/main" id="{59F021A0-8606-4FAB-847D-CC030E7809FA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656" name="Rectangle 29">
          <a:extLst>
            <a:ext uri="{FF2B5EF4-FFF2-40B4-BE49-F238E27FC236}">
              <a16:creationId xmlns:a16="http://schemas.microsoft.com/office/drawing/2014/main" id="{CF974A81-8D0B-4671-AF3A-664E19209D7A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657" name="Rectangle 33">
          <a:extLst>
            <a:ext uri="{FF2B5EF4-FFF2-40B4-BE49-F238E27FC236}">
              <a16:creationId xmlns:a16="http://schemas.microsoft.com/office/drawing/2014/main" id="{48477EF2-7838-42A3-B5C0-C8A7F8EBCDCC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658" name="Rectangle 37">
          <a:extLst>
            <a:ext uri="{FF2B5EF4-FFF2-40B4-BE49-F238E27FC236}">
              <a16:creationId xmlns:a16="http://schemas.microsoft.com/office/drawing/2014/main" id="{4C6BC0DD-D3B0-45BC-92F2-B694441183E8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659" name="Rectangle 15">
          <a:extLst>
            <a:ext uri="{FF2B5EF4-FFF2-40B4-BE49-F238E27FC236}">
              <a16:creationId xmlns:a16="http://schemas.microsoft.com/office/drawing/2014/main" id="{2AAA2C14-2FAB-4328-BB69-2C8A85DAD3B3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660" name="Rectangle 29">
          <a:extLst>
            <a:ext uri="{FF2B5EF4-FFF2-40B4-BE49-F238E27FC236}">
              <a16:creationId xmlns:a16="http://schemas.microsoft.com/office/drawing/2014/main" id="{2C8C0196-8CC9-4E65-A3C8-6D444DBF595C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661" name="Rectangle 33">
          <a:extLst>
            <a:ext uri="{FF2B5EF4-FFF2-40B4-BE49-F238E27FC236}">
              <a16:creationId xmlns:a16="http://schemas.microsoft.com/office/drawing/2014/main" id="{46CD8A93-6408-4F6A-A0AF-1826B47B2EA4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662" name="Rectangle 37">
          <a:extLst>
            <a:ext uri="{FF2B5EF4-FFF2-40B4-BE49-F238E27FC236}">
              <a16:creationId xmlns:a16="http://schemas.microsoft.com/office/drawing/2014/main" id="{3BF4957D-A2B0-44F5-910B-2023742D211F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663" name="Rectangle 15">
          <a:extLst>
            <a:ext uri="{FF2B5EF4-FFF2-40B4-BE49-F238E27FC236}">
              <a16:creationId xmlns:a16="http://schemas.microsoft.com/office/drawing/2014/main" id="{0AF16D7D-3ABE-4FA5-9955-9D35800647AD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664" name="Rectangle 29">
          <a:extLst>
            <a:ext uri="{FF2B5EF4-FFF2-40B4-BE49-F238E27FC236}">
              <a16:creationId xmlns:a16="http://schemas.microsoft.com/office/drawing/2014/main" id="{9338368C-95AD-464D-95D6-2C7B319A07EB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665" name="Rectangle 33">
          <a:extLst>
            <a:ext uri="{FF2B5EF4-FFF2-40B4-BE49-F238E27FC236}">
              <a16:creationId xmlns:a16="http://schemas.microsoft.com/office/drawing/2014/main" id="{D3266A13-6FBC-43FF-8219-8D9954791F76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666" name="Rectangle 37">
          <a:extLst>
            <a:ext uri="{FF2B5EF4-FFF2-40B4-BE49-F238E27FC236}">
              <a16:creationId xmlns:a16="http://schemas.microsoft.com/office/drawing/2014/main" id="{F457AF36-6BB9-4A28-BDF6-27FBE348A55D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667" name="Rectangle 15">
          <a:extLst>
            <a:ext uri="{FF2B5EF4-FFF2-40B4-BE49-F238E27FC236}">
              <a16:creationId xmlns:a16="http://schemas.microsoft.com/office/drawing/2014/main" id="{99B6547C-07DC-4A36-AC9D-81DFE4651848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668" name="Rectangle 29">
          <a:extLst>
            <a:ext uri="{FF2B5EF4-FFF2-40B4-BE49-F238E27FC236}">
              <a16:creationId xmlns:a16="http://schemas.microsoft.com/office/drawing/2014/main" id="{ADAFFDB8-0B5F-4F96-BECB-B6B3F38D9469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669" name="Rectangle 33">
          <a:extLst>
            <a:ext uri="{FF2B5EF4-FFF2-40B4-BE49-F238E27FC236}">
              <a16:creationId xmlns:a16="http://schemas.microsoft.com/office/drawing/2014/main" id="{3AAE6919-A604-49FD-8799-E03BD91932DF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670" name="Rectangle 37">
          <a:extLst>
            <a:ext uri="{FF2B5EF4-FFF2-40B4-BE49-F238E27FC236}">
              <a16:creationId xmlns:a16="http://schemas.microsoft.com/office/drawing/2014/main" id="{C78BB96D-E87D-4B58-9072-B667C73CA9E2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671" name="Rectangle 15">
          <a:extLst>
            <a:ext uri="{FF2B5EF4-FFF2-40B4-BE49-F238E27FC236}">
              <a16:creationId xmlns:a16="http://schemas.microsoft.com/office/drawing/2014/main" id="{8EB9198D-610F-4095-8AE0-73441C35F604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672" name="Rectangle 29">
          <a:extLst>
            <a:ext uri="{FF2B5EF4-FFF2-40B4-BE49-F238E27FC236}">
              <a16:creationId xmlns:a16="http://schemas.microsoft.com/office/drawing/2014/main" id="{38AA512D-524F-4696-ADD0-1D387A16528D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673" name="Rectangle 33">
          <a:extLst>
            <a:ext uri="{FF2B5EF4-FFF2-40B4-BE49-F238E27FC236}">
              <a16:creationId xmlns:a16="http://schemas.microsoft.com/office/drawing/2014/main" id="{FD06DA66-437F-46A2-9160-7556B727C368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674" name="Rectangle 37">
          <a:extLst>
            <a:ext uri="{FF2B5EF4-FFF2-40B4-BE49-F238E27FC236}">
              <a16:creationId xmlns:a16="http://schemas.microsoft.com/office/drawing/2014/main" id="{00AD2EF3-0FBA-414A-97DE-F25995A5BC23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675" name="Rectangle 15">
          <a:extLst>
            <a:ext uri="{FF2B5EF4-FFF2-40B4-BE49-F238E27FC236}">
              <a16:creationId xmlns:a16="http://schemas.microsoft.com/office/drawing/2014/main" id="{19D97B21-0343-4EA9-B3C4-1F0C7D914969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676" name="Rectangle 29">
          <a:extLst>
            <a:ext uri="{FF2B5EF4-FFF2-40B4-BE49-F238E27FC236}">
              <a16:creationId xmlns:a16="http://schemas.microsoft.com/office/drawing/2014/main" id="{0CA786CB-E097-43D6-89FB-54930DD0ED39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677" name="Rectangle 33">
          <a:extLst>
            <a:ext uri="{FF2B5EF4-FFF2-40B4-BE49-F238E27FC236}">
              <a16:creationId xmlns:a16="http://schemas.microsoft.com/office/drawing/2014/main" id="{F7EC155F-FF88-4F18-8D0C-352624697A85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678" name="Rectangle 37">
          <a:extLst>
            <a:ext uri="{FF2B5EF4-FFF2-40B4-BE49-F238E27FC236}">
              <a16:creationId xmlns:a16="http://schemas.microsoft.com/office/drawing/2014/main" id="{8E020320-C4C9-4F52-9117-E6F29787F473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679" name="Rectangle 15">
          <a:extLst>
            <a:ext uri="{FF2B5EF4-FFF2-40B4-BE49-F238E27FC236}">
              <a16:creationId xmlns:a16="http://schemas.microsoft.com/office/drawing/2014/main" id="{CC0EA3EE-424D-4FC3-8008-BA391165E173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680" name="Rectangle 29">
          <a:extLst>
            <a:ext uri="{FF2B5EF4-FFF2-40B4-BE49-F238E27FC236}">
              <a16:creationId xmlns:a16="http://schemas.microsoft.com/office/drawing/2014/main" id="{7DE53797-F78D-487F-9F53-E06F1A9A85DF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681" name="Rectangle 33">
          <a:extLst>
            <a:ext uri="{FF2B5EF4-FFF2-40B4-BE49-F238E27FC236}">
              <a16:creationId xmlns:a16="http://schemas.microsoft.com/office/drawing/2014/main" id="{23BA4437-C919-4E52-B07C-29FE668B2DF0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682" name="Rectangle 37">
          <a:extLst>
            <a:ext uri="{FF2B5EF4-FFF2-40B4-BE49-F238E27FC236}">
              <a16:creationId xmlns:a16="http://schemas.microsoft.com/office/drawing/2014/main" id="{2EE1F3ED-27F1-4F7C-98E6-8E3929692FFD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683" name="Rectangle 15">
          <a:extLst>
            <a:ext uri="{FF2B5EF4-FFF2-40B4-BE49-F238E27FC236}">
              <a16:creationId xmlns:a16="http://schemas.microsoft.com/office/drawing/2014/main" id="{DDF86269-9DFA-4364-B165-7797E6539DB0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684" name="Rectangle 29">
          <a:extLst>
            <a:ext uri="{FF2B5EF4-FFF2-40B4-BE49-F238E27FC236}">
              <a16:creationId xmlns:a16="http://schemas.microsoft.com/office/drawing/2014/main" id="{1B48755B-0AED-44BE-B74D-B7F954E7DA9D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685" name="Rectangle 33">
          <a:extLst>
            <a:ext uri="{FF2B5EF4-FFF2-40B4-BE49-F238E27FC236}">
              <a16:creationId xmlns:a16="http://schemas.microsoft.com/office/drawing/2014/main" id="{D2730372-CEFC-48FE-9E0F-386E6EF1E9FF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686" name="Rectangle 37">
          <a:extLst>
            <a:ext uri="{FF2B5EF4-FFF2-40B4-BE49-F238E27FC236}">
              <a16:creationId xmlns:a16="http://schemas.microsoft.com/office/drawing/2014/main" id="{A3A5D28E-8CC2-431D-AA93-D3FA9ED9A478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687" name="Rectangle 15">
          <a:extLst>
            <a:ext uri="{FF2B5EF4-FFF2-40B4-BE49-F238E27FC236}">
              <a16:creationId xmlns:a16="http://schemas.microsoft.com/office/drawing/2014/main" id="{C3676198-C670-4F33-A078-8D3716955FFB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688" name="Rectangle 29">
          <a:extLst>
            <a:ext uri="{FF2B5EF4-FFF2-40B4-BE49-F238E27FC236}">
              <a16:creationId xmlns:a16="http://schemas.microsoft.com/office/drawing/2014/main" id="{D411B1D8-8399-4C74-9FE3-CA67806DCA03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689" name="Rectangle 33">
          <a:extLst>
            <a:ext uri="{FF2B5EF4-FFF2-40B4-BE49-F238E27FC236}">
              <a16:creationId xmlns:a16="http://schemas.microsoft.com/office/drawing/2014/main" id="{72A76FA1-94C5-42F0-B659-2D9BFF6F0E21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690" name="Rectangle 37">
          <a:extLst>
            <a:ext uri="{FF2B5EF4-FFF2-40B4-BE49-F238E27FC236}">
              <a16:creationId xmlns:a16="http://schemas.microsoft.com/office/drawing/2014/main" id="{868E36A4-DDA9-447B-B4CD-B473B10B1349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691" name="Rectangle 15">
          <a:extLst>
            <a:ext uri="{FF2B5EF4-FFF2-40B4-BE49-F238E27FC236}">
              <a16:creationId xmlns:a16="http://schemas.microsoft.com/office/drawing/2014/main" id="{BC614E09-F60C-4F67-8320-ABE2970A53B2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692" name="Rectangle 29">
          <a:extLst>
            <a:ext uri="{FF2B5EF4-FFF2-40B4-BE49-F238E27FC236}">
              <a16:creationId xmlns:a16="http://schemas.microsoft.com/office/drawing/2014/main" id="{E8902E2C-967D-41F6-A61A-B2FC1CCA486A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693" name="Rectangle 33">
          <a:extLst>
            <a:ext uri="{FF2B5EF4-FFF2-40B4-BE49-F238E27FC236}">
              <a16:creationId xmlns:a16="http://schemas.microsoft.com/office/drawing/2014/main" id="{F14CF878-1624-4646-B8E5-0D7BC98C3F3D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694" name="Rectangle 37">
          <a:extLst>
            <a:ext uri="{FF2B5EF4-FFF2-40B4-BE49-F238E27FC236}">
              <a16:creationId xmlns:a16="http://schemas.microsoft.com/office/drawing/2014/main" id="{342ADA37-20CD-4139-BAA5-DE7B9638B1EE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48</xdr:col>
      <xdr:colOff>245392</xdr:colOff>
      <xdr:row>62</xdr:row>
      <xdr:rowOff>94403</xdr:rowOff>
    </xdr:from>
    <xdr:to>
      <xdr:col>48</xdr:col>
      <xdr:colOff>245392</xdr:colOff>
      <xdr:row>62</xdr:row>
      <xdr:rowOff>94403</xdr:rowOff>
    </xdr:to>
    <xdr:sp macro="" textlink="">
      <xdr:nvSpPr>
        <xdr:cNvPr id="2695" name="Rectangle 15">
          <a:extLst>
            <a:ext uri="{FF2B5EF4-FFF2-40B4-BE49-F238E27FC236}">
              <a16:creationId xmlns:a16="http://schemas.microsoft.com/office/drawing/2014/main" id="{45BEEC79-406E-4C6E-B005-7C6A5A4C79E4}"/>
            </a:ext>
          </a:extLst>
        </xdr:cNvPr>
        <xdr:cNvSpPr>
          <a:spLocks noChangeArrowheads="1"/>
        </xdr:cNvSpPr>
      </xdr:nvSpPr>
      <xdr:spPr bwMode="auto">
        <a:xfrm>
          <a:off x="12136402" y="1125198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94403</xdr:rowOff>
    </xdr:from>
    <xdr:to>
      <xdr:col>48</xdr:col>
      <xdr:colOff>245392</xdr:colOff>
      <xdr:row>62</xdr:row>
      <xdr:rowOff>94403</xdr:rowOff>
    </xdr:to>
    <xdr:sp macro="" textlink="">
      <xdr:nvSpPr>
        <xdr:cNvPr id="2696" name="Rectangle 29">
          <a:extLst>
            <a:ext uri="{FF2B5EF4-FFF2-40B4-BE49-F238E27FC236}">
              <a16:creationId xmlns:a16="http://schemas.microsoft.com/office/drawing/2014/main" id="{8E738A17-CC73-4EDE-A872-E867EBF9776E}"/>
            </a:ext>
          </a:extLst>
        </xdr:cNvPr>
        <xdr:cNvSpPr>
          <a:spLocks noChangeArrowheads="1"/>
        </xdr:cNvSpPr>
      </xdr:nvSpPr>
      <xdr:spPr bwMode="auto">
        <a:xfrm>
          <a:off x="12136402" y="1125198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94403</xdr:rowOff>
    </xdr:from>
    <xdr:to>
      <xdr:col>48</xdr:col>
      <xdr:colOff>245392</xdr:colOff>
      <xdr:row>62</xdr:row>
      <xdr:rowOff>94403</xdr:rowOff>
    </xdr:to>
    <xdr:sp macro="" textlink="">
      <xdr:nvSpPr>
        <xdr:cNvPr id="2697" name="Rectangle 33">
          <a:extLst>
            <a:ext uri="{FF2B5EF4-FFF2-40B4-BE49-F238E27FC236}">
              <a16:creationId xmlns:a16="http://schemas.microsoft.com/office/drawing/2014/main" id="{AB032538-56E4-48D0-BF66-9C857FDE310A}"/>
            </a:ext>
          </a:extLst>
        </xdr:cNvPr>
        <xdr:cNvSpPr>
          <a:spLocks noChangeArrowheads="1"/>
        </xdr:cNvSpPr>
      </xdr:nvSpPr>
      <xdr:spPr bwMode="auto">
        <a:xfrm>
          <a:off x="12136402" y="1125198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94403</xdr:rowOff>
    </xdr:from>
    <xdr:to>
      <xdr:col>48</xdr:col>
      <xdr:colOff>245392</xdr:colOff>
      <xdr:row>62</xdr:row>
      <xdr:rowOff>94403</xdr:rowOff>
    </xdr:to>
    <xdr:sp macro="" textlink="">
      <xdr:nvSpPr>
        <xdr:cNvPr id="2698" name="Rectangle 37">
          <a:extLst>
            <a:ext uri="{FF2B5EF4-FFF2-40B4-BE49-F238E27FC236}">
              <a16:creationId xmlns:a16="http://schemas.microsoft.com/office/drawing/2014/main" id="{D9DC7507-2E21-4626-BDAD-7E71CBA2FFBB}"/>
            </a:ext>
          </a:extLst>
        </xdr:cNvPr>
        <xdr:cNvSpPr>
          <a:spLocks noChangeArrowheads="1"/>
        </xdr:cNvSpPr>
      </xdr:nvSpPr>
      <xdr:spPr bwMode="auto">
        <a:xfrm>
          <a:off x="12136402" y="1125198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699" name="Rectangle 15">
          <a:extLst>
            <a:ext uri="{FF2B5EF4-FFF2-40B4-BE49-F238E27FC236}">
              <a16:creationId xmlns:a16="http://schemas.microsoft.com/office/drawing/2014/main" id="{811DD9EB-C928-468D-9FB7-4CD59B05D3EC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700" name="Rectangle 29">
          <a:extLst>
            <a:ext uri="{FF2B5EF4-FFF2-40B4-BE49-F238E27FC236}">
              <a16:creationId xmlns:a16="http://schemas.microsoft.com/office/drawing/2014/main" id="{19CF07BF-3BBC-4A60-87C9-54C7FE4847E1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701" name="Rectangle 33">
          <a:extLst>
            <a:ext uri="{FF2B5EF4-FFF2-40B4-BE49-F238E27FC236}">
              <a16:creationId xmlns:a16="http://schemas.microsoft.com/office/drawing/2014/main" id="{0473DFEE-3F3D-4061-8466-DA7B38F18B68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702" name="Rectangle 37">
          <a:extLst>
            <a:ext uri="{FF2B5EF4-FFF2-40B4-BE49-F238E27FC236}">
              <a16:creationId xmlns:a16="http://schemas.microsoft.com/office/drawing/2014/main" id="{0EBE303E-F839-4A02-9861-81014DA09672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703" name="Rectangle 15">
          <a:extLst>
            <a:ext uri="{FF2B5EF4-FFF2-40B4-BE49-F238E27FC236}">
              <a16:creationId xmlns:a16="http://schemas.microsoft.com/office/drawing/2014/main" id="{2A62C18F-F8B4-4D2E-829B-907A60A3C92F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704" name="Rectangle 29">
          <a:extLst>
            <a:ext uri="{FF2B5EF4-FFF2-40B4-BE49-F238E27FC236}">
              <a16:creationId xmlns:a16="http://schemas.microsoft.com/office/drawing/2014/main" id="{80803913-B338-429B-A227-3BEA77E572D9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705" name="Rectangle 33">
          <a:extLst>
            <a:ext uri="{FF2B5EF4-FFF2-40B4-BE49-F238E27FC236}">
              <a16:creationId xmlns:a16="http://schemas.microsoft.com/office/drawing/2014/main" id="{C78B0A73-296A-4ADE-9F32-6EE37BDCDE4F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706" name="Rectangle 37">
          <a:extLst>
            <a:ext uri="{FF2B5EF4-FFF2-40B4-BE49-F238E27FC236}">
              <a16:creationId xmlns:a16="http://schemas.microsoft.com/office/drawing/2014/main" id="{AA2DC139-FFFE-4609-BF2A-9EA5B20EC4BC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707" name="Rectangle 15">
          <a:extLst>
            <a:ext uri="{FF2B5EF4-FFF2-40B4-BE49-F238E27FC236}">
              <a16:creationId xmlns:a16="http://schemas.microsoft.com/office/drawing/2014/main" id="{6E7EBABF-C9B5-4B39-9211-83925C137622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708" name="Rectangle 29">
          <a:extLst>
            <a:ext uri="{FF2B5EF4-FFF2-40B4-BE49-F238E27FC236}">
              <a16:creationId xmlns:a16="http://schemas.microsoft.com/office/drawing/2014/main" id="{CC107782-D350-448B-ACC8-06583EAC5088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709" name="Rectangle 33">
          <a:extLst>
            <a:ext uri="{FF2B5EF4-FFF2-40B4-BE49-F238E27FC236}">
              <a16:creationId xmlns:a16="http://schemas.microsoft.com/office/drawing/2014/main" id="{B8A7A7A8-CC6B-46BF-8933-E142702FB307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710" name="Rectangle 37">
          <a:extLst>
            <a:ext uri="{FF2B5EF4-FFF2-40B4-BE49-F238E27FC236}">
              <a16:creationId xmlns:a16="http://schemas.microsoft.com/office/drawing/2014/main" id="{BB5FD131-A085-46EE-ACA7-FE5B2C6A44AE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711" name="Rectangle 15">
          <a:extLst>
            <a:ext uri="{FF2B5EF4-FFF2-40B4-BE49-F238E27FC236}">
              <a16:creationId xmlns:a16="http://schemas.microsoft.com/office/drawing/2014/main" id="{A8D12D77-C9D7-40EB-B3B2-11002E40BB65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712" name="Rectangle 29">
          <a:extLst>
            <a:ext uri="{FF2B5EF4-FFF2-40B4-BE49-F238E27FC236}">
              <a16:creationId xmlns:a16="http://schemas.microsoft.com/office/drawing/2014/main" id="{5BF9452C-969E-43B8-86D6-5D4F5C7B4D38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713" name="Rectangle 33">
          <a:extLst>
            <a:ext uri="{FF2B5EF4-FFF2-40B4-BE49-F238E27FC236}">
              <a16:creationId xmlns:a16="http://schemas.microsoft.com/office/drawing/2014/main" id="{0EEC61AD-BFD4-49CD-B641-A8E2F856A42C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714" name="Rectangle 37">
          <a:extLst>
            <a:ext uri="{FF2B5EF4-FFF2-40B4-BE49-F238E27FC236}">
              <a16:creationId xmlns:a16="http://schemas.microsoft.com/office/drawing/2014/main" id="{48D31493-8FC4-410D-BF80-7F1B62B93086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48</xdr:col>
      <xdr:colOff>245392</xdr:colOff>
      <xdr:row>62</xdr:row>
      <xdr:rowOff>94403</xdr:rowOff>
    </xdr:from>
    <xdr:to>
      <xdr:col>48</xdr:col>
      <xdr:colOff>245392</xdr:colOff>
      <xdr:row>62</xdr:row>
      <xdr:rowOff>94403</xdr:rowOff>
    </xdr:to>
    <xdr:sp macro="" textlink="">
      <xdr:nvSpPr>
        <xdr:cNvPr id="2715" name="Rectangle 15">
          <a:extLst>
            <a:ext uri="{FF2B5EF4-FFF2-40B4-BE49-F238E27FC236}">
              <a16:creationId xmlns:a16="http://schemas.microsoft.com/office/drawing/2014/main" id="{10964093-4472-47A3-A158-B046C91CD5A9}"/>
            </a:ext>
          </a:extLst>
        </xdr:cNvPr>
        <xdr:cNvSpPr>
          <a:spLocks noChangeArrowheads="1"/>
        </xdr:cNvSpPr>
      </xdr:nvSpPr>
      <xdr:spPr bwMode="auto">
        <a:xfrm>
          <a:off x="12136402" y="1125198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94403</xdr:rowOff>
    </xdr:from>
    <xdr:to>
      <xdr:col>48</xdr:col>
      <xdr:colOff>245392</xdr:colOff>
      <xdr:row>62</xdr:row>
      <xdr:rowOff>94403</xdr:rowOff>
    </xdr:to>
    <xdr:sp macro="" textlink="">
      <xdr:nvSpPr>
        <xdr:cNvPr id="2716" name="Rectangle 29">
          <a:extLst>
            <a:ext uri="{FF2B5EF4-FFF2-40B4-BE49-F238E27FC236}">
              <a16:creationId xmlns:a16="http://schemas.microsoft.com/office/drawing/2014/main" id="{5597B623-5437-496D-9CBB-41D5685E854A}"/>
            </a:ext>
          </a:extLst>
        </xdr:cNvPr>
        <xdr:cNvSpPr>
          <a:spLocks noChangeArrowheads="1"/>
        </xdr:cNvSpPr>
      </xdr:nvSpPr>
      <xdr:spPr bwMode="auto">
        <a:xfrm>
          <a:off x="12136402" y="1125198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94403</xdr:rowOff>
    </xdr:from>
    <xdr:to>
      <xdr:col>48</xdr:col>
      <xdr:colOff>245392</xdr:colOff>
      <xdr:row>62</xdr:row>
      <xdr:rowOff>94403</xdr:rowOff>
    </xdr:to>
    <xdr:sp macro="" textlink="">
      <xdr:nvSpPr>
        <xdr:cNvPr id="2717" name="Rectangle 33">
          <a:extLst>
            <a:ext uri="{FF2B5EF4-FFF2-40B4-BE49-F238E27FC236}">
              <a16:creationId xmlns:a16="http://schemas.microsoft.com/office/drawing/2014/main" id="{9CA1F654-62D6-43A4-BC0E-7A4EBF8CEE1C}"/>
            </a:ext>
          </a:extLst>
        </xdr:cNvPr>
        <xdr:cNvSpPr>
          <a:spLocks noChangeArrowheads="1"/>
        </xdr:cNvSpPr>
      </xdr:nvSpPr>
      <xdr:spPr bwMode="auto">
        <a:xfrm>
          <a:off x="12136402" y="1125198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94403</xdr:rowOff>
    </xdr:from>
    <xdr:to>
      <xdr:col>48</xdr:col>
      <xdr:colOff>245392</xdr:colOff>
      <xdr:row>62</xdr:row>
      <xdr:rowOff>94403</xdr:rowOff>
    </xdr:to>
    <xdr:sp macro="" textlink="">
      <xdr:nvSpPr>
        <xdr:cNvPr id="2718" name="Rectangle 37">
          <a:extLst>
            <a:ext uri="{FF2B5EF4-FFF2-40B4-BE49-F238E27FC236}">
              <a16:creationId xmlns:a16="http://schemas.microsoft.com/office/drawing/2014/main" id="{64DB6200-FDE7-4A1B-80C8-5688F40510EB}"/>
            </a:ext>
          </a:extLst>
        </xdr:cNvPr>
        <xdr:cNvSpPr>
          <a:spLocks noChangeArrowheads="1"/>
        </xdr:cNvSpPr>
      </xdr:nvSpPr>
      <xdr:spPr bwMode="auto">
        <a:xfrm>
          <a:off x="12136402" y="1125198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719" name="Rectangle 15">
          <a:extLst>
            <a:ext uri="{FF2B5EF4-FFF2-40B4-BE49-F238E27FC236}">
              <a16:creationId xmlns:a16="http://schemas.microsoft.com/office/drawing/2014/main" id="{C97DE8AA-AB02-42FC-A5DC-775E5D9938EC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720" name="Rectangle 29">
          <a:extLst>
            <a:ext uri="{FF2B5EF4-FFF2-40B4-BE49-F238E27FC236}">
              <a16:creationId xmlns:a16="http://schemas.microsoft.com/office/drawing/2014/main" id="{AF442479-A912-4017-A656-B9018623021A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721" name="Rectangle 33">
          <a:extLst>
            <a:ext uri="{FF2B5EF4-FFF2-40B4-BE49-F238E27FC236}">
              <a16:creationId xmlns:a16="http://schemas.microsoft.com/office/drawing/2014/main" id="{89032572-D574-4C6D-834B-A39D3659944D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722" name="Rectangle 37">
          <a:extLst>
            <a:ext uri="{FF2B5EF4-FFF2-40B4-BE49-F238E27FC236}">
              <a16:creationId xmlns:a16="http://schemas.microsoft.com/office/drawing/2014/main" id="{98315AB4-2758-4AF9-B0D2-EDBFF6ED58F6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723" name="Rectangle 15">
          <a:extLst>
            <a:ext uri="{FF2B5EF4-FFF2-40B4-BE49-F238E27FC236}">
              <a16:creationId xmlns:a16="http://schemas.microsoft.com/office/drawing/2014/main" id="{67D1E0D0-ACF8-4820-8BF5-F282ED27B736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724" name="Rectangle 29">
          <a:extLst>
            <a:ext uri="{FF2B5EF4-FFF2-40B4-BE49-F238E27FC236}">
              <a16:creationId xmlns:a16="http://schemas.microsoft.com/office/drawing/2014/main" id="{AB27DD03-FBF3-4704-B1EC-2D3C3D651DFA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725" name="Rectangle 33">
          <a:extLst>
            <a:ext uri="{FF2B5EF4-FFF2-40B4-BE49-F238E27FC236}">
              <a16:creationId xmlns:a16="http://schemas.microsoft.com/office/drawing/2014/main" id="{02B36AB2-6504-49EA-B70C-7B82CC0BBF0D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726" name="Rectangle 37">
          <a:extLst>
            <a:ext uri="{FF2B5EF4-FFF2-40B4-BE49-F238E27FC236}">
              <a16:creationId xmlns:a16="http://schemas.microsoft.com/office/drawing/2014/main" id="{C6925ADE-589E-4B11-B94E-CAD459AEA604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727" name="Rectangle 15">
          <a:extLst>
            <a:ext uri="{FF2B5EF4-FFF2-40B4-BE49-F238E27FC236}">
              <a16:creationId xmlns:a16="http://schemas.microsoft.com/office/drawing/2014/main" id="{DE0DC1EE-E0FF-4D71-B520-022105095F10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728" name="Rectangle 29">
          <a:extLst>
            <a:ext uri="{FF2B5EF4-FFF2-40B4-BE49-F238E27FC236}">
              <a16:creationId xmlns:a16="http://schemas.microsoft.com/office/drawing/2014/main" id="{D141EB2D-2EFF-4BF1-8AE2-FD066A78D2D0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729" name="Rectangle 33">
          <a:extLst>
            <a:ext uri="{FF2B5EF4-FFF2-40B4-BE49-F238E27FC236}">
              <a16:creationId xmlns:a16="http://schemas.microsoft.com/office/drawing/2014/main" id="{92E049E0-0DC5-4300-BBF0-E1B10F4D8F43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730" name="Rectangle 37">
          <a:extLst>
            <a:ext uri="{FF2B5EF4-FFF2-40B4-BE49-F238E27FC236}">
              <a16:creationId xmlns:a16="http://schemas.microsoft.com/office/drawing/2014/main" id="{8D8F8C50-802D-4E68-B8DA-D89CDA6094E8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731" name="Rectangle 15">
          <a:extLst>
            <a:ext uri="{FF2B5EF4-FFF2-40B4-BE49-F238E27FC236}">
              <a16:creationId xmlns:a16="http://schemas.microsoft.com/office/drawing/2014/main" id="{B854285A-FB33-42C7-88C8-12E8ED2CBBCE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732" name="Rectangle 29">
          <a:extLst>
            <a:ext uri="{FF2B5EF4-FFF2-40B4-BE49-F238E27FC236}">
              <a16:creationId xmlns:a16="http://schemas.microsoft.com/office/drawing/2014/main" id="{BB854C60-53EB-40CC-999E-B20B51C2BEF5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733" name="Rectangle 33">
          <a:extLst>
            <a:ext uri="{FF2B5EF4-FFF2-40B4-BE49-F238E27FC236}">
              <a16:creationId xmlns:a16="http://schemas.microsoft.com/office/drawing/2014/main" id="{8D9AF26B-94D3-4EAB-90AB-297C9C6C259C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734" name="Rectangle 37">
          <a:extLst>
            <a:ext uri="{FF2B5EF4-FFF2-40B4-BE49-F238E27FC236}">
              <a16:creationId xmlns:a16="http://schemas.microsoft.com/office/drawing/2014/main" id="{957C5393-3E89-4E11-A340-195BC07C36F5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735" name="Rectangle 15">
          <a:extLst>
            <a:ext uri="{FF2B5EF4-FFF2-40B4-BE49-F238E27FC236}">
              <a16:creationId xmlns:a16="http://schemas.microsoft.com/office/drawing/2014/main" id="{BFEBD10E-4408-4FDB-858D-A3C870679264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736" name="Rectangle 29">
          <a:extLst>
            <a:ext uri="{FF2B5EF4-FFF2-40B4-BE49-F238E27FC236}">
              <a16:creationId xmlns:a16="http://schemas.microsoft.com/office/drawing/2014/main" id="{10165CB9-EDC1-4845-8C88-BC4FB3B94043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737" name="Rectangle 33">
          <a:extLst>
            <a:ext uri="{FF2B5EF4-FFF2-40B4-BE49-F238E27FC236}">
              <a16:creationId xmlns:a16="http://schemas.microsoft.com/office/drawing/2014/main" id="{A94ED262-6BEC-44C7-999D-DEFFF3BFD8E2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738" name="Rectangle 37">
          <a:extLst>
            <a:ext uri="{FF2B5EF4-FFF2-40B4-BE49-F238E27FC236}">
              <a16:creationId xmlns:a16="http://schemas.microsoft.com/office/drawing/2014/main" id="{B2FF0866-C7E7-45FE-8894-B911BA1A8C97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739" name="Rectangle 15">
          <a:extLst>
            <a:ext uri="{FF2B5EF4-FFF2-40B4-BE49-F238E27FC236}">
              <a16:creationId xmlns:a16="http://schemas.microsoft.com/office/drawing/2014/main" id="{712BAA56-CC3C-49E6-9FF4-AB2D6A6AD264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740" name="Rectangle 29">
          <a:extLst>
            <a:ext uri="{FF2B5EF4-FFF2-40B4-BE49-F238E27FC236}">
              <a16:creationId xmlns:a16="http://schemas.microsoft.com/office/drawing/2014/main" id="{D18EEC88-523A-4B77-9FE4-0CFB6A808FD7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741" name="Rectangle 33">
          <a:extLst>
            <a:ext uri="{FF2B5EF4-FFF2-40B4-BE49-F238E27FC236}">
              <a16:creationId xmlns:a16="http://schemas.microsoft.com/office/drawing/2014/main" id="{2752E959-E7A2-41C4-A597-6E2F679E8482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742" name="Rectangle 37">
          <a:extLst>
            <a:ext uri="{FF2B5EF4-FFF2-40B4-BE49-F238E27FC236}">
              <a16:creationId xmlns:a16="http://schemas.microsoft.com/office/drawing/2014/main" id="{DEB6BBB5-B90B-4261-8EA9-FF7AB037E763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743" name="Rectangle 15">
          <a:extLst>
            <a:ext uri="{FF2B5EF4-FFF2-40B4-BE49-F238E27FC236}">
              <a16:creationId xmlns:a16="http://schemas.microsoft.com/office/drawing/2014/main" id="{ED0E99BB-5E84-4A1B-8A37-26043782E1D8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744" name="Rectangle 29">
          <a:extLst>
            <a:ext uri="{FF2B5EF4-FFF2-40B4-BE49-F238E27FC236}">
              <a16:creationId xmlns:a16="http://schemas.microsoft.com/office/drawing/2014/main" id="{80FCE884-3CEE-45AE-9C47-B53E9B97588E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745" name="Rectangle 33">
          <a:extLst>
            <a:ext uri="{FF2B5EF4-FFF2-40B4-BE49-F238E27FC236}">
              <a16:creationId xmlns:a16="http://schemas.microsoft.com/office/drawing/2014/main" id="{86378D02-1F33-4C96-A692-DB9D2C35B5B0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746" name="Rectangle 37">
          <a:extLst>
            <a:ext uri="{FF2B5EF4-FFF2-40B4-BE49-F238E27FC236}">
              <a16:creationId xmlns:a16="http://schemas.microsoft.com/office/drawing/2014/main" id="{3DAF7965-D422-4175-996C-796DC93EBB73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747" name="Rectangle 15">
          <a:extLst>
            <a:ext uri="{FF2B5EF4-FFF2-40B4-BE49-F238E27FC236}">
              <a16:creationId xmlns:a16="http://schemas.microsoft.com/office/drawing/2014/main" id="{17677AE3-A05E-4A94-B0CC-7D57BBCFA765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748" name="Rectangle 29">
          <a:extLst>
            <a:ext uri="{FF2B5EF4-FFF2-40B4-BE49-F238E27FC236}">
              <a16:creationId xmlns:a16="http://schemas.microsoft.com/office/drawing/2014/main" id="{CBA91E39-144A-460A-AF73-CBB6B0B1E520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749" name="Rectangle 33">
          <a:extLst>
            <a:ext uri="{FF2B5EF4-FFF2-40B4-BE49-F238E27FC236}">
              <a16:creationId xmlns:a16="http://schemas.microsoft.com/office/drawing/2014/main" id="{199ED171-319A-48F0-A6B8-1814BE42BA6B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750" name="Rectangle 37">
          <a:extLst>
            <a:ext uri="{FF2B5EF4-FFF2-40B4-BE49-F238E27FC236}">
              <a16:creationId xmlns:a16="http://schemas.microsoft.com/office/drawing/2014/main" id="{E3781C5A-01BA-42D2-9DE6-9B99B3BF7903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751" name="Rectangle 15">
          <a:extLst>
            <a:ext uri="{FF2B5EF4-FFF2-40B4-BE49-F238E27FC236}">
              <a16:creationId xmlns:a16="http://schemas.microsoft.com/office/drawing/2014/main" id="{1B4B2315-18CA-4883-9A47-6A7769FBCCFB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752" name="Rectangle 29">
          <a:extLst>
            <a:ext uri="{FF2B5EF4-FFF2-40B4-BE49-F238E27FC236}">
              <a16:creationId xmlns:a16="http://schemas.microsoft.com/office/drawing/2014/main" id="{484EB445-CA07-47BF-8112-35D9C1C33A90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753" name="Rectangle 33">
          <a:extLst>
            <a:ext uri="{FF2B5EF4-FFF2-40B4-BE49-F238E27FC236}">
              <a16:creationId xmlns:a16="http://schemas.microsoft.com/office/drawing/2014/main" id="{2115EB2D-D432-4012-AB05-E6F897DC88AF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754" name="Rectangle 37">
          <a:extLst>
            <a:ext uri="{FF2B5EF4-FFF2-40B4-BE49-F238E27FC236}">
              <a16:creationId xmlns:a16="http://schemas.microsoft.com/office/drawing/2014/main" id="{7CFF01C3-D4F0-46E0-A6AC-17CE91660BFB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755" name="Rectangle 15">
          <a:extLst>
            <a:ext uri="{FF2B5EF4-FFF2-40B4-BE49-F238E27FC236}">
              <a16:creationId xmlns:a16="http://schemas.microsoft.com/office/drawing/2014/main" id="{1C5D8982-1A19-4584-991D-9C67332FF485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756" name="Rectangle 29">
          <a:extLst>
            <a:ext uri="{FF2B5EF4-FFF2-40B4-BE49-F238E27FC236}">
              <a16:creationId xmlns:a16="http://schemas.microsoft.com/office/drawing/2014/main" id="{8678AFEC-A6C9-4B27-B9E4-8CD1ED8D99E0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757" name="Rectangle 33">
          <a:extLst>
            <a:ext uri="{FF2B5EF4-FFF2-40B4-BE49-F238E27FC236}">
              <a16:creationId xmlns:a16="http://schemas.microsoft.com/office/drawing/2014/main" id="{CA481B39-3CA5-4640-98BB-E231FD311348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758" name="Rectangle 37">
          <a:extLst>
            <a:ext uri="{FF2B5EF4-FFF2-40B4-BE49-F238E27FC236}">
              <a16:creationId xmlns:a16="http://schemas.microsoft.com/office/drawing/2014/main" id="{9CED5F94-A666-4866-8978-C2663CA580F8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48</xdr:col>
      <xdr:colOff>245392</xdr:colOff>
      <xdr:row>62</xdr:row>
      <xdr:rowOff>94403</xdr:rowOff>
    </xdr:from>
    <xdr:to>
      <xdr:col>48</xdr:col>
      <xdr:colOff>245392</xdr:colOff>
      <xdr:row>62</xdr:row>
      <xdr:rowOff>94403</xdr:rowOff>
    </xdr:to>
    <xdr:sp macro="" textlink="">
      <xdr:nvSpPr>
        <xdr:cNvPr id="2759" name="Rectangle 15">
          <a:extLst>
            <a:ext uri="{FF2B5EF4-FFF2-40B4-BE49-F238E27FC236}">
              <a16:creationId xmlns:a16="http://schemas.microsoft.com/office/drawing/2014/main" id="{40D7E9D4-D1B0-47E4-8555-9D111D141906}"/>
            </a:ext>
          </a:extLst>
        </xdr:cNvPr>
        <xdr:cNvSpPr>
          <a:spLocks noChangeArrowheads="1"/>
        </xdr:cNvSpPr>
      </xdr:nvSpPr>
      <xdr:spPr bwMode="auto">
        <a:xfrm>
          <a:off x="12136402" y="1125198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94403</xdr:rowOff>
    </xdr:from>
    <xdr:to>
      <xdr:col>48</xdr:col>
      <xdr:colOff>245392</xdr:colOff>
      <xdr:row>62</xdr:row>
      <xdr:rowOff>94403</xdr:rowOff>
    </xdr:to>
    <xdr:sp macro="" textlink="">
      <xdr:nvSpPr>
        <xdr:cNvPr id="2760" name="Rectangle 29">
          <a:extLst>
            <a:ext uri="{FF2B5EF4-FFF2-40B4-BE49-F238E27FC236}">
              <a16:creationId xmlns:a16="http://schemas.microsoft.com/office/drawing/2014/main" id="{E3588A8B-0FFB-4C84-84DA-37A1C2DB115C}"/>
            </a:ext>
          </a:extLst>
        </xdr:cNvPr>
        <xdr:cNvSpPr>
          <a:spLocks noChangeArrowheads="1"/>
        </xdr:cNvSpPr>
      </xdr:nvSpPr>
      <xdr:spPr bwMode="auto">
        <a:xfrm>
          <a:off x="12136402" y="1125198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94403</xdr:rowOff>
    </xdr:from>
    <xdr:to>
      <xdr:col>48</xdr:col>
      <xdr:colOff>245392</xdr:colOff>
      <xdr:row>62</xdr:row>
      <xdr:rowOff>94403</xdr:rowOff>
    </xdr:to>
    <xdr:sp macro="" textlink="">
      <xdr:nvSpPr>
        <xdr:cNvPr id="2761" name="Rectangle 33">
          <a:extLst>
            <a:ext uri="{FF2B5EF4-FFF2-40B4-BE49-F238E27FC236}">
              <a16:creationId xmlns:a16="http://schemas.microsoft.com/office/drawing/2014/main" id="{47DEC10A-B7FC-42A1-93BC-A51E334397AB}"/>
            </a:ext>
          </a:extLst>
        </xdr:cNvPr>
        <xdr:cNvSpPr>
          <a:spLocks noChangeArrowheads="1"/>
        </xdr:cNvSpPr>
      </xdr:nvSpPr>
      <xdr:spPr bwMode="auto">
        <a:xfrm>
          <a:off x="12136402" y="1125198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94403</xdr:rowOff>
    </xdr:from>
    <xdr:to>
      <xdr:col>48</xdr:col>
      <xdr:colOff>245392</xdr:colOff>
      <xdr:row>62</xdr:row>
      <xdr:rowOff>94403</xdr:rowOff>
    </xdr:to>
    <xdr:sp macro="" textlink="">
      <xdr:nvSpPr>
        <xdr:cNvPr id="2762" name="Rectangle 37">
          <a:extLst>
            <a:ext uri="{FF2B5EF4-FFF2-40B4-BE49-F238E27FC236}">
              <a16:creationId xmlns:a16="http://schemas.microsoft.com/office/drawing/2014/main" id="{06D2CDC9-34E7-4B19-B96C-4ADB2A12BCD7}"/>
            </a:ext>
          </a:extLst>
        </xdr:cNvPr>
        <xdr:cNvSpPr>
          <a:spLocks noChangeArrowheads="1"/>
        </xdr:cNvSpPr>
      </xdr:nvSpPr>
      <xdr:spPr bwMode="auto">
        <a:xfrm>
          <a:off x="12136402" y="1125198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763" name="Rectangle 15">
          <a:extLst>
            <a:ext uri="{FF2B5EF4-FFF2-40B4-BE49-F238E27FC236}">
              <a16:creationId xmlns:a16="http://schemas.microsoft.com/office/drawing/2014/main" id="{097FD16E-830E-4E57-9084-D05123FD5F17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764" name="Rectangle 29">
          <a:extLst>
            <a:ext uri="{FF2B5EF4-FFF2-40B4-BE49-F238E27FC236}">
              <a16:creationId xmlns:a16="http://schemas.microsoft.com/office/drawing/2014/main" id="{25EB1699-6B80-4FA8-8021-ED16AC855898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765" name="Rectangle 33">
          <a:extLst>
            <a:ext uri="{FF2B5EF4-FFF2-40B4-BE49-F238E27FC236}">
              <a16:creationId xmlns:a16="http://schemas.microsoft.com/office/drawing/2014/main" id="{1479EE1E-A674-4713-9F0F-67EDBDA77FBB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766" name="Rectangle 37">
          <a:extLst>
            <a:ext uri="{FF2B5EF4-FFF2-40B4-BE49-F238E27FC236}">
              <a16:creationId xmlns:a16="http://schemas.microsoft.com/office/drawing/2014/main" id="{3F284CC8-CE30-4BF2-8CD3-B07A17C58035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767" name="Rectangle 15">
          <a:extLst>
            <a:ext uri="{FF2B5EF4-FFF2-40B4-BE49-F238E27FC236}">
              <a16:creationId xmlns:a16="http://schemas.microsoft.com/office/drawing/2014/main" id="{B4DC64E9-CF1A-4DE4-9EA5-CFDA1F42D040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768" name="Rectangle 29">
          <a:extLst>
            <a:ext uri="{FF2B5EF4-FFF2-40B4-BE49-F238E27FC236}">
              <a16:creationId xmlns:a16="http://schemas.microsoft.com/office/drawing/2014/main" id="{82E0AC6C-3A89-44E7-8784-4175A6E104D6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769" name="Rectangle 33">
          <a:extLst>
            <a:ext uri="{FF2B5EF4-FFF2-40B4-BE49-F238E27FC236}">
              <a16:creationId xmlns:a16="http://schemas.microsoft.com/office/drawing/2014/main" id="{87955A17-35F7-4608-BB14-71E46DD93D38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770" name="Rectangle 37">
          <a:extLst>
            <a:ext uri="{FF2B5EF4-FFF2-40B4-BE49-F238E27FC236}">
              <a16:creationId xmlns:a16="http://schemas.microsoft.com/office/drawing/2014/main" id="{F7107EC9-0D2B-465A-B67E-A140568A3F00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771" name="Rectangle 15">
          <a:extLst>
            <a:ext uri="{FF2B5EF4-FFF2-40B4-BE49-F238E27FC236}">
              <a16:creationId xmlns:a16="http://schemas.microsoft.com/office/drawing/2014/main" id="{09F99934-2EA9-4FB2-8A74-E186087001DF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772" name="Rectangle 29">
          <a:extLst>
            <a:ext uri="{FF2B5EF4-FFF2-40B4-BE49-F238E27FC236}">
              <a16:creationId xmlns:a16="http://schemas.microsoft.com/office/drawing/2014/main" id="{6EF3E05D-596B-4EF0-B6FA-FB9D814B6BD8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773" name="Rectangle 33">
          <a:extLst>
            <a:ext uri="{FF2B5EF4-FFF2-40B4-BE49-F238E27FC236}">
              <a16:creationId xmlns:a16="http://schemas.microsoft.com/office/drawing/2014/main" id="{91498BEF-FC56-4BFB-A0C0-EC2A583DC11B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774" name="Rectangle 37">
          <a:extLst>
            <a:ext uri="{FF2B5EF4-FFF2-40B4-BE49-F238E27FC236}">
              <a16:creationId xmlns:a16="http://schemas.microsoft.com/office/drawing/2014/main" id="{133F451E-3152-4747-A840-2243ED1A24D4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775" name="Rectangle 15">
          <a:extLst>
            <a:ext uri="{FF2B5EF4-FFF2-40B4-BE49-F238E27FC236}">
              <a16:creationId xmlns:a16="http://schemas.microsoft.com/office/drawing/2014/main" id="{C0FD4343-C3A3-4481-972F-48DB234A901A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776" name="Rectangle 29">
          <a:extLst>
            <a:ext uri="{FF2B5EF4-FFF2-40B4-BE49-F238E27FC236}">
              <a16:creationId xmlns:a16="http://schemas.microsoft.com/office/drawing/2014/main" id="{7105A301-5C76-486A-8793-8639EF714D52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777" name="Rectangle 33">
          <a:extLst>
            <a:ext uri="{FF2B5EF4-FFF2-40B4-BE49-F238E27FC236}">
              <a16:creationId xmlns:a16="http://schemas.microsoft.com/office/drawing/2014/main" id="{BA099051-37B2-4AF2-AA74-89ADB9C73372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778" name="Rectangle 37">
          <a:extLst>
            <a:ext uri="{FF2B5EF4-FFF2-40B4-BE49-F238E27FC236}">
              <a16:creationId xmlns:a16="http://schemas.microsoft.com/office/drawing/2014/main" id="{480F915A-4B8A-4775-AE3F-0E2466BC5351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48</xdr:col>
      <xdr:colOff>245392</xdr:colOff>
      <xdr:row>62</xdr:row>
      <xdr:rowOff>94403</xdr:rowOff>
    </xdr:from>
    <xdr:to>
      <xdr:col>48</xdr:col>
      <xdr:colOff>245392</xdr:colOff>
      <xdr:row>62</xdr:row>
      <xdr:rowOff>94403</xdr:rowOff>
    </xdr:to>
    <xdr:sp macro="" textlink="">
      <xdr:nvSpPr>
        <xdr:cNvPr id="2779" name="Rectangle 15">
          <a:extLst>
            <a:ext uri="{FF2B5EF4-FFF2-40B4-BE49-F238E27FC236}">
              <a16:creationId xmlns:a16="http://schemas.microsoft.com/office/drawing/2014/main" id="{EAC4FC41-5431-42EB-A8F2-111CEF8BC3BF}"/>
            </a:ext>
          </a:extLst>
        </xdr:cNvPr>
        <xdr:cNvSpPr>
          <a:spLocks noChangeArrowheads="1"/>
        </xdr:cNvSpPr>
      </xdr:nvSpPr>
      <xdr:spPr bwMode="auto">
        <a:xfrm>
          <a:off x="12136402" y="1125198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94403</xdr:rowOff>
    </xdr:from>
    <xdr:to>
      <xdr:col>48</xdr:col>
      <xdr:colOff>245392</xdr:colOff>
      <xdr:row>62</xdr:row>
      <xdr:rowOff>94403</xdr:rowOff>
    </xdr:to>
    <xdr:sp macro="" textlink="">
      <xdr:nvSpPr>
        <xdr:cNvPr id="2780" name="Rectangle 29">
          <a:extLst>
            <a:ext uri="{FF2B5EF4-FFF2-40B4-BE49-F238E27FC236}">
              <a16:creationId xmlns:a16="http://schemas.microsoft.com/office/drawing/2014/main" id="{E795226D-61CF-4A7C-B21D-58C89C9A5F23}"/>
            </a:ext>
          </a:extLst>
        </xdr:cNvPr>
        <xdr:cNvSpPr>
          <a:spLocks noChangeArrowheads="1"/>
        </xdr:cNvSpPr>
      </xdr:nvSpPr>
      <xdr:spPr bwMode="auto">
        <a:xfrm>
          <a:off x="12136402" y="1125198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94403</xdr:rowOff>
    </xdr:from>
    <xdr:to>
      <xdr:col>48</xdr:col>
      <xdr:colOff>245392</xdr:colOff>
      <xdr:row>62</xdr:row>
      <xdr:rowOff>94403</xdr:rowOff>
    </xdr:to>
    <xdr:sp macro="" textlink="">
      <xdr:nvSpPr>
        <xdr:cNvPr id="2781" name="Rectangle 33">
          <a:extLst>
            <a:ext uri="{FF2B5EF4-FFF2-40B4-BE49-F238E27FC236}">
              <a16:creationId xmlns:a16="http://schemas.microsoft.com/office/drawing/2014/main" id="{FC96E684-D2C8-4A12-9C3F-A106600E5C9A}"/>
            </a:ext>
          </a:extLst>
        </xdr:cNvPr>
        <xdr:cNvSpPr>
          <a:spLocks noChangeArrowheads="1"/>
        </xdr:cNvSpPr>
      </xdr:nvSpPr>
      <xdr:spPr bwMode="auto">
        <a:xfrm>
          <a:off x="12136402" y="1125198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94403</xdr:rowOff>
    </xdr:from>
    <xdr:to>
      <xdr:col>48</xdr:col>
      <xdr:colOff>245392</xdr:colOff>
      <xdr:row>62</xdr:row>
      <xdr:rowOff>94403</xdr:rowOff>
    </xdr:to>
    <xdr:sp macro="" textlink="">
      <xdr:nvSpPr>
        <xdr:cNvPr id="2782" name="Rectangle 37">
          <a:extLst>
            <a:ext uri="{FF2B5EF4-FFF2-40B4-BE49-F238E27FC236}">
              <a16:creationId xmlns:a16="http://schemas.microsoft.com/office/drawing/2014/main" id="{EC7BB7A4-1C55-4C00-8D4D-65F575D80D2F}"/>
            </a:ext>
          </a:extLst>
        </xdr:cNvPr>
        <xdr:cNvSpPr>
          <a:spLocks noChangeArrowheads="1"/>
        </xdr:cNvSpPr>
      </xdr:nvSpPr>
      <xdr:spPr bwMode="auto">
        <a:xfrm>
          <a:off x="12136402" y="1125198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783" name="Rectangle 15">
          <a:extLst>
            <a:ext uri="{FF2B5EF4-FFF2-40B4-BE49-F238E27FC236}">
              <a16:creationId xmlns:a16="http://schemas.microsoft.com/office/drawing/2014/main" id="{8E3551B1-2B2B-44E4-BF26-D13262BC4DA9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784" name="Rectangle 29">
          <a:extLst>
            <a:ext uri="{FF2B5EF4-FFF2-40B4-BE49-F238E27FC236}">
              <a16:creationId xmlns:a16="http://schemas.microsoft.com/office/drawing/2014/main" id="{82B9AE5A-601B-4E4B-9FC0-2D1597282729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785" name="Rectangle 33">
          <a:extLst>
            <a:ext uri="{FF2B5EF4-FFF2-40B4-BE49-F238E27FC236}">
              <a16:creationId xmlns:a16="http://schemas.microsoft.com/office/drawing/2014/main" id="{25DA9258-0A81-4B6A-9760-E3D0765EF48B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786" name="Rectangle 37">
          <a:extLst>
            <a:ext uri="{FF2B5EF4-FFF2-40B4-BE49-F238E27FC236}">
              <a16:creationId xmlns:a16="http://schemas.microsoft.com/office/drawing/2014/main" id="{5427073C-51F3-437A-9901-FC4A7EDFE3C2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787" name="Rectangle 15">
          <a:extLst>
            <a:ext uri="{FF2B5EF4-FFF2-40B4-BE49-F238E27FC236}">
              <a16:creationId xmlns:a16="http://schemas.microsoft.com/office/drawing/2014/main" id="{D0242677-79B4-49C9-9851-4332425DBC5D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788" name="Rectangle 29">
          <a:extLst>
            <a:ext uri="{FF2B5EF4-FFF2-40B4-BE49-F238E27FC236}">
              <a16:creationId xmlns:a16="http://schemas.microsoft.com/office/drawing/2014/main" id="{D72BEDED-1EAA-4803-870F-BCCD4769A92C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789" name="Rectangle 33">
          <a:extLst>
            <a:ext uri="{FF2B5EF4-FFF2-40B4-BE49-F238E27FC236}">
              <a16:creationId xmlns:a16="http://schemas.microsoft.com/office/drawing/2014/main" id="{3232E6CC-DF12-43E8-A5B3-14F5504605A3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790" name="Rectangle 37">
          <a:extLst>
            <a:ext uri="{FF2B5EF4-FFF2-40B4-BE49-F238E27FC236}">
              <a16:creationId xmlns:a16="http://schemas.microsoft.com/office/drawing/2014/main" id="{16CBCA8F-34DC-4F2F-B35E-D730E3AF23F7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791" name="Rectangle 15">
          <a:extLst>
            <a:ext uri="{FF2B5EF4-FFF2-40B4-BE49-F238E27FC236}">
              <a16:creationId xmlns:a16="http://schemas.microsoft.com/office/drawing/2014/main" id="{C61433B2-A7B8-472D-A8AD-EDEB2C4730AD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792" name="Rectangle 29">
          <a:extLst>
            <a:ext uri="{FF2B5EF4-FFF2-40B4-BE49-F238E27FC236}">
              <a16:creationId xmlns:a16="http://schemas.microsoft.com/office/drawing/2014/main" id="{C1F91F5A-2C0B-436C-BF5C-34874257C9AE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793" name="Rectangle 33">
          <a:extLst>
            <a:ext uri="{FF2B5EF4-FFF2-40B4-BE49-F238E27FC236}">
              <a16:creationId xmlns:a16="http://schemas.microsoft.com/office/drawing/2014/main" id="{B8A1F0E6-E555-4D6C-8127-08E828BD2315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794" name="Rectangle 37">
          <a:extLst>
            <a:ext uri="{FF2B5EF4-FFF2-40B4-BE49-F238E27FC236}">
              <a16:creationId xmlns:a16="http://schemas.microsoft.com/office/drawing/2014/main" id="{B835DF49-5BD0-4FA6-AB7D-E064FF7F2F3D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795" name="Rectangle 15">
          <a:extLst>
            <a:ext uri="{FF2B5EF4-FFF2-40B4-BE49-F238E27FC236}">
              <a16:creationId xmlns:a16="http://schemas.microsoft.com/office/drawing/2014/main" id="{8BC121EE-BCFA-4960-84FF-4FA07C4AA632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796" name="Rectangle 29">
          <a:extLst>
            <a:ext uri="{FF2B5EF4-FFF2-40B4-BE49-F238E27FC236}">
              <a16:creationId xmlns:a16="http://schemas.microsoft.com/office/drawing/2014/main" id="{B74C27F6-C3D2-402C-9A44-A1503EAE4B0F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797" name="Rectangle 33">
          <a:extLst>
            <a:ext uri="{FF2B5EF4-FFF2-40B4-BE49-F238E27FC236}">
              <a16:creationId xmlns:a16="http://schemas.microsoft.com/office/drawing/2014/main" id="{8E9577F1-3AC7-44F2-912A-17D1643621DD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798" name="Rectangle 37">
          <a:extLst>
            <a:ext uri="{FF2B5EF4-FFF2-40B4-BE49-F238E27FC236}">
              <a16:creationId xmlns:a16="http://schemas.microsoft.com/office/drawing/2014/main" id="{0394BC58-5C56-4F3B-A6DD-2A83E27F83D1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799" name="Rectangle 15">
          <a:extLst>
            <a:ext uri="{FF2B5EF4-FFF2-40B4-BE49-F238E27FC236}">
              <a16:creationId xmlns:a16="http://schemas.microsoft.com/office/drawing/2014/main" id="{84E16AA5-D454-4118-9264-AFC14DD0D539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800" name="Rectangle 29">
          <a:extLst>
            <a:ext uri="{FF2B5EF4-FFF2-40B4-BE49-F238E27FC236}">
              <a16:creationId xmlns:a16="http://schemas.microsoft.com/office/drawing/2014/main" id="{0BF27E67-AAAC-473B-A5C3-94EECA0320AC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801" name="Rectangle 33">
          <a:extLst>
            <a:ext uri="{FF2B5EF4-FFF2-40B4-BE49-F238E27FC236}">
              <a16:creationId xmlns:a16="http://schemas.microsoft.com/office/drawing/2014/main" id="{8BFD7C2B-3327-4A10-8A35-CEA96AB96C59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802" name="Rectangle 37">
          <a:extLst>
            <a:ext uri="{FF2B5EF4-FFF2-40B4-BE49-F238E27FC236}">
              <a16:creationId xmlns:a16="http://schemas.microsoft.com/office/drawing/2014/main" id="{0BDB3E6D-A305-4A49-8F09-7EAF3C8E62B8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803" name="Rectangle 15">
          <a:extLst>
            <a:ext uri="{FF2B5EF4-FFF2-40B4-BE49-F238E27FC236}">
              <a16:creationId xmlns:a16="http://schemas.microsoft.com/office/drawing/2014/main" id="{0E3B6C29-4885-461B-AC4F-54440C4E30E0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804" name="Rectangle 29">
          <a:extLst>
            <a:ext uri="{FF2B5EF4-FFF2-40B4-BE49-F238E27FC236}">
              <a16:creationId xmlns:a16="http://schemas.microsoft.com/office/drawing/2014/main" id="{4E95BCD1-70EC-4EF4-8EC2-FF4723BDD82C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805" name="Rectangle 33">
          <a:extLst>
            <a:ext uri="{FF2B5EF4-FFF2-40B4-BE49-F238E27FC236}">
              <a16:creationId xmlns:a16="http://schemas.microsoft.com/office/drawing/2014/main" id="{5B3EFD51-DD43-494C-8D77-303ACDE87059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806" name="Rectangle 37">
          <a:extLst>
            <a:ext uri="{FF2B5EF4-FFF2-40B4-BE49-F238E27FC236}">
              <a16:creationId xmlns:a16="http://schemas.microsoft.com/office/drawing/2014/main" id="{FA32E944-76F1-46F4-BD83-DF67D2A589CC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807" name="Rectangle 15">
          <a:extLst>
            <a:ext uri="{FF2B5EF4-FFF2-40B4-BE49-F238E27FC236}">
              <a16:creationId xmlns:a16="http://schemas.microsoft.com/office/drawing/2014/main" id="{00FA9119-9661-47B1-8D8E-A6A3440A21B8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808" name="Rectangle 29">
          <a:extLst>
            <a:ext uri="{FF2B5EF4-FFF2-40B4-BE49-F238E27FC236}">
              <a16:creationId xmlns:a16="http://schemas.microsoft.com/office/drawing/2014/main" id="{C9C4FB64-7455-412F-9A50-61DDBABFA1D4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809" name="Rectangle 33">
          <a:extLst>
            <a:ext uri="{FF2B5EF4-FFF2-40B4-BE49-F238E27FC236}">
              <a16:creationId xmlns:a16="http://schemas.microsoft.com/office/drawing/2014/main" id="{22A1CB33-D46A-4D16-BA4E-68EB0AEA8F2C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810" name="Rectangle 37">
          <a:extLst>
            <a:ext uri="{FF2B5EF4-FFF2-40B4-BE49-F238E27FC236}">
              <a16:creationId xmlns:a16="http://schemas.microsoft.com/office/drawing/2014/main" id="{45A49608-F198-4221-8DFD-464898D7F4D3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811" name="Rectangle 15">
          <a:extLst>
            <a:ext uri="{FF2B5EF4-FFF2-40B4-BE49-F238E27FC236}">
              <a16:creationId xmlns:a16="http://schemas.microsoft.com/office/drawing/2014/main" id="{80F1DE37-5678-4DC8-B5FC-787C26CF0D13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812" name="Rectangle 29">
          <a:extLst>
            <a:ext uri="{FF2B5EF4-FFF2-40B4-BE49-F238E27FC236}">
              <a16:creationId xmlns:a16="http://schemas.microsoft.com/office/drawing/2014/main" id="{AD2A3BF8-E5BF-42F7-B77E-DBF59C3FBCE4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813" name="Rectangle 33">
          <a:extLst>
            <a:ext uri="{FF2B5EF4-FFF2-40B4-BE49-F238E27FC236}">
              <a16:creationId xmlns:a16="http://schemas.microsoft.com/office/drawing/2014/main" id="{B87ED5C6-6296-401F-8C5E-D8065DE3A4B1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814" name="Rectangle 37">
          <a:extLst>
            <a:ext uri="{FF2B5EF4-FFF2-40B4-BE49-F238E27FC236}">
              <a16:creationId xmlns:a16="http://schemas.microsoft.com/office/drawing/2014/main" id="{069433D2-D04B-42EB-931D-F89F25A7134E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815" name="Rectangle 15">
          <a:extLst>
            <a:ext uri="{FF2B5EF4-FFF2-40B4-BE49-F238E27FC236}">
              <a16:creationId xmlns:a16="http://schemas.microsoft.com/office/drawing/2014/main" id="{147EFE5A-0B65-49E6-929C-4DDB0AF858F9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816" name="Rectangle 29">
          <a:extLst>
            <a:ext uri="{FF2B5EF4-FFF2-40B4-BE49-F238E27FC236}">
              <a16:creationId xmlns:a16="http://schemas.microsoft.com/office/drawing/2014/main" id="{149658CE-A56A-4C8F-BEED-15EC2F6E1D41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817" name="Rectangle 33">
          <a:extLst>
            <a:ext uri="{FF2B5EF4-FFF2-40B4-BE49-F238E27FC236}">
              <a16:creationId xmlns:a16="http://schemas.microsoft.com/office/drawing/2014/main" id="{37C7C2D6-D2BA-4D0B-A615-AC3E99A6DF3A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818" name="Rectangle 37">
          <a:extLst>
            <a:ext uri="{FF2B5EF4-FFF2-40B4-BE49-F238E27FC236}">
              <a16:creationId xmlns:a16="http://schemas.microsoft.com/office/drawing/2014/main" id="{91F4656B-0819-4372-A513-C71894C7E21B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819" name="Rectangle 15">
          <a:extLst>
            <a:ext uri="{FF2B5EF4-FFF2-40B4-BE49-F238E27FC236}">
              <a16:creationId xmlns:a16="http://schemas.microsoft.com/office/drawing/2014/main" id="{21E7F137-9B4E-4840-87FC-E71B4803343D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820" name="Rectangle 29">
          <a:extLst>
            <a:ext uri="{FF2B5EF4-FFF2-40B4-BE49-F238E27FC236}">
              <a16:creationId xmlns:a16="http://schemas.microsoft.com/office/drawing/2014/main" id="{27905B87-0A52-4B01-A3C4-A18577063045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821" name="Rectangle 33">
          <a:extLst>
            <a:ext uri="{FF2B5EF4-FFF2-40B4-BE49-F238E27FC236}">
              <a16:creationId xmlns:a16="http://schemas.microsoft.com/office/drawing/2014/main" id="{EB66CF70-D2B9-4376-A326-8EF2C65509D3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822" name="Rectangle 37">
          <a:extLst>
            <a:ext uri="{FF2B5EF4-FFF2-40B4-BE49-F238E27FC236}">
              <a16:creationId xmlns:a16="http://schemas.microsoft.com/office/drawing/2014/main" id="{F848780C-DF65-4B4D-9FA0-5CBA6F93A690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48</xdr:col>
      <xdr:colOff>245392</xdr:colOff>
      <xdr:row>62</xdr:row>
      <xdr:rowOff>94403</xdr:rowOff>
    </xdr:from>
    <xdr:to>
      <xdr:col>48</xdr:col>
      <xdr:colOff>245392</xdr:colOff>
      <xdr:row>62</xdr:row>
      <xdr:rowOff>94403</xdr:rowOff>
    </xdr:to>
    <xdr:sp macro="" textlink="">
      <xdr:nvSpPr>
        <xdr:cNvPr id="2823" name="Rectangle 15">
          <a:extLst>
            <a:ext uri="{FF2B5EF4-FFF2-40B4-BE49-F238E27FC236}">
              <a16:creationId xmlns:a16="http://schemas.microsoft.com/office/drawing/2014/main" id="{4162A596-CAEF-4C7F-B108-E53821C27665}"/>
            </a:ext>
          </a:extLst>
        </xdr:cNvPr>
        <xdr:cNvSpPr>
          <a:spLocks noChangeArrowheads="1"/>
        </xdr:cNvSpPr>
      </xdr:nvSpPr>
      <xdr:spPr bwMode="auto">
        <a:xfrm>
          <a:off x="12136402" y="1125198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94403</xdr:rowOff>
    </xdr:from>
    <xdr:to>
      <xdr:col>48</xdr:col>
      <xdr:colOff>245392</xdr:colOff>
      <xdr:row>62</xdr:row>
      <xdr:rowOff>94403</xdr:rowOff>
    </xdr:to>
    <xdr:sp macro="" textlink="">
      <xdr:nvSpPr>
        <xdr:cNvPr id="2824" name="Rectangle 29">
          <a:extLst>
            <a:ext uri="{FF2B5EF4-FFF2-40B4-BE49-F238E27FC236}">
              <a16:creationId xmlns:a16="http://schemas.microsoft.com/office/drawing/2014/main" id="{D9B07504-9EA7-4BDD-A353-40DCAA862A1F}"/>
            </a:ext>
          </a:extLst>
        </xdr:cNvPr>
        <xdr:cNvSpPr>
          <a:spLocks noChangeArrowheads="1"/>
        </xdr:cNvSpPr>
      </xdr:nvSpPr>
      <xdr:spPr bwMode="auto">
        <a:xfrm>
          <a:off x="12136402" y="1125198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94403</xdr:rowOff>
    </xdr:from>
    <xdr:to>
      <xdr:col>48</xdr:col>
      <xdr:colOff>245392</xdr:colOff>
      <xdr:row>62</xdr:row>
      <xdr:rowOff>94403</xdr:rowOff>
    </xdr:to>
    <xdr:sp macro="" textlink="">
      <xdr:nvSpPr>
        <xdr:cNvPr id="2825" name="Rectangle 33">
          <a:extLst>
            <a:ext uri="{FF2B5EF4-FFF2-40B4-BE49-F238E27FC236}">
              <a16:creationId xmlns:a16="http://schemas.microsoft.com/office/drawing/2014/main" id="{E0858F7A-16E4-4140-BD5C-E5351ADCDD39}"/>
            </a:ext>
          </a:extLst>
        </xdr:cNvPr>
        <xdr:cNvSpPr>
          <a:spLocks noChangeArrowheads="1"/>
        </xdr:cNvSpPr>
      </xdr:nvSpPr>
      <xdr:spPr bwMode="auto">
        <a:xfrm>
          <a:off x="12136402" y="1125198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94403</xdr:rowOff>
    </xdr:from>
    <xdr:to>
      <xdr:col>48</xdr:col>
      <xdr:colOff>245392</xdr:colOff>
      <xdr:row>62</xdr:row>
      <xdr:rowOff>94403</xdr:rowOff>
    </xdr:to>
    <xdr:sp macro="" textlink="">
      <xdr:nvSpPr>
        <xdr:cNvPr id="2826" name="Rectangle 37">
          <a:extLst>
            <a:ext uri="{FF2B5EF4-FFF2-40B4-BE49-F238E27FC236}">
              <a16:creationId xmlns:a16="http://schemas.microsoft.com/office/drawing/2014/main" id="{46DD3C94-C7E4-4A23-989C-DA75460B326D}"/>
            </a:ext>
          </a:extLst>
        </xdr:cNvPr>
        <xdr:cNvSpPr>
          <a:spLocks noChangeArrowheads="1"/>
        </xdr:cNvSpPr>
      </xdr:nvSpPr>
      <xdr:spPr bwMode="auto">
        <a:xfrm>
          <a:off x="12136402" y="1125198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827" name="Rectangle 15">
          <a:extLst>
            <a:ext uri="{FF2B5EF4-FFF2-40B4-BE49-F238E27FC236}">
              <a16:creationId xmlns:a16="http://schemas.microsoft.com/office/drawing/2014/main" id="{E60B6F1E-A4A1-429D-848E-1B896E0A458C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828" name="Rectangle 29">
          <a:extLst>
            <a:ext uri="{FF2B5EF4-FFF2-40B4-BE49-F238E27FC236}">
              <a16:creationId xmlns:a16="http://schemas.microsoft.com/office/drawing/2014/main" id="{6248BBAC-19A4-4DB9-915E-477B95BC39D8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829" name="Rectangle 33">
          <a:extLst>
            <a:ext uri="{FF2B5EF4-FFF2-40B4-BE49-F238E27FC236}">
              <a16:creationId xmlns:a16="http://schemas.microsoft.com/office/drawing/2014/main" id="{0DC4C954-DA6F-4EED-AAAC-E7EFF94FC41F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830" name="Rectangle 37">
          <a:extLst>
            <a:ext uri="{FF2B5EF4-FFF2-40B4-BE49-F238E27FC236}">
              <a16:creationId xmlns:a16="http://schemas.microsoft.com/office/drawing/2014/main" id="{F39FE14F-6E97-4A43-B4EF-4DB1EEF05996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831" name="Rectangle 15">
          <a:extLst>
            <a:ext uri="{FF2B5EF4-FFF2-40B4-BE49-F238E27FC236}">
              <a16:creationId xmlns:a16="http://schemas.microsoft.com/office/drawing/2014/main" id="{74DEFDF9-A88A-4EC1-BB32-498E473DA52A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832" name="Rectangle 29">
          <a:extLst>
            <a:ext uri="{FF2B5EF4-FFF2-40B4-BE49-F238E27FC236}">
              <a16:creationId xmlns:a16="http://schemas.microsoft.com/office/drawing/2014/main" id="{319A0254-D380-43FA-BFC7-5C26923A9465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833" name="Rectangle 33">
          <a:extLst>
            <a:ext uri="{FF2B5EF4-FFF2-40B4-BE49-F238E27FC236}">
              <a16:creationId xmlns:a16="http://schemas.microsoft.com/office/drawing/2014/main" id="{C84D4E74-325F-424E-A3A0-4051DA24450A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834" name="Rectangle 37">
          <a:extLst>
            <a:ext uri="{FF2B5EF4-FFF2-40B4-BE49-F238E27FC236}">
              <a16:creationId xmlns:a16="http://schemas.microsoft.com/office/drawing/2014/main" id="{3914E3D0-BD83-4447-A344-892FB33A8927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835" name="Rectangle 15">
          <a:extLst>
            <a:ext uri="{FF2B5EF4-FFF2-40B4-BE49-F238E27FC236}">
              <a16:creationId xmlns:a16="http://schemas.microsoft.com/office/drawing/2014/main" id="{D63EA22E-FC40-4304-9301-B4D52FF32D43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836" name="Rectangle 29">
          <a:extLst>
            <a:ext uri="{FF2B5EF4-FFF2-40B4-BE49-F238E27FC236}">
              <a16:creationId xmlns:a16="http://schemas.microsoft.com/office/drawing/2014/main" id="{BC64C3A8-E08A-4C80-9F22-D001E9D1E91B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837" name="Rectangle 33">
          <a:extLst>
            <a:ext uri="{FF2B5EF4-FFF2-40B4-BE49-F238E27FC236}">
              <a16:creationId xmlns:a16="http://schemas.microsoft.com/office/drawing/2014/main" id="{043DD00D-667A-416E-B434-6262103CD21D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838" name="Rectangle 37">
          <a:extLst>
            <a:ext uri="{FF2B5EF4-FFF2-40B4-BE49-F238E27FC236}">
              <a16:creationId xmlns:a16="http://schemas.microsoft.com/office/drawing/2014/main" id="{31B11DE9-7781-415E-A60B-9B589674A979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839" name="Rectangle 15">
          <a:extLst>
            <a:ext uri="{FF2B5EF4-FFF2-40B4-BE49-F238E27FC236}">
              <a16:creationId xmlns:a16="http://schemas.microsoft.com/office/drawing/2014/main" id="{C21D4AAE-2439-454B-ADA3-8C8ED9337C1E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840" name="Rectangle 29">
          <a:extLst>
            <a:ext uri="{FF2B5EF4-FFF2-40B4-BE49-F238E27FC236}">
              <a16:creationId xmlns:a16="http://schemas.microsoft.com/office/drawing/2014/main" id="{55F915AC-1F32-49D5-B5AC-4758BBD486DC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841" name="Rectangle 33">
          <a:extLst>
            <a:ext uri="{FF2B5EF4-FFF2-40B4-BE49-F238E27FC236}">
              <a16:creationId xmlns:a16="http://schemas.microsoft.com/office/drawing/2014/main" id="{B5F74B44-50C7-4AEC-84D2-2D7147816822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842" name="Rectangle 37">
          <a:extLst>
            <a:ext uri="{FF2B5EF4-FFF2-40B4-BE49-F238E27FC236}">
              <a16:creationId xmlns:a16="http://schemas.microsoft.com/office/drawing/2014/main" id="{C3670390-9E33-4BB9-81D8-838AE5C14D30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48</xdr:col>
      <xdr:colOff>245392</xdr:colOff>
      <xdr:row>62</xdr:row>
      <xdr:rowOff>94403</xdr:rowOff>
    </xdr:from>
    <xdr:to>
      <xdr:col>48</xdr:col>
      <xdr:colOff>245392</xdr:colOff>
      <xdr:row>62</xdr:row>
      <xdr:rowOff>94403</xdr:rowOff>
    </xdr:to>
    <xdr:sp macro="" textlink="">
      <xdr:nvSpPr>
        <xdr:cNvPr id="2843" name="Rectangle 15">
          <a:extLst>
            <a:ext uri="{FF2B5EF4-FFF2-40B4-BE49-F238E27FC236}">
              <a16:creationId xmlns:a16="http://schemas.microsoft.com/office/drawing/2014/main" id="{ADBFD47A-5D2A-4527-9BEB-B94590456F6C}"/>
            </a:ext>
          </a:extLst>
        </xdr:cNvPr>
        <xdr:cNvSpPr>
          <a:spLocks noChangeArrowheads="1"/>
        </xdr:cNvSpPr>
      </xdr:nvSpPr>
      <xdr:spPr bwMode="auto">
        <a:xfrm>
          <a:off x="12136402" y="1125198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94403</xdr:rowOff>
    </xdr:from>
    <xdr:to>
      <xdr:col>48</xdr:col>
      <xdr:colOff>245392</xdr:colOff>
      <xdr:row>62</xdr:row>
      <xdr:rowOff>94403</xdr:rowOff>
    </xdr:to>
    <xdr:sp macro="" textlink="">
      <xdr:nvSpPr>
        <xdr:cNvPr id="2844" name="Rectangle 29">
          <a:extLst>
            <a:ext uri="{FF2B5EF4-FFF2-40B4-BE49-F238E27FC236}">
              <a16:creationId xmlns:a16="http://schemas.microsoft.com/office/drawing/2014/main" id="{4C21D77C-3CFA-4712-930F-F20019133662}"/>
            </a:ext>
          </a:extLst>
        </xdr:cNvPr>
        <xdr:cNvSpPr>
          <a:spLocks noChangeArrowheads="1"/>
        </xdr:cNvSpPr>
      </xdr:nvSpPr>
      <xdr:spPr bwMode="auto">
        <a:xfrm>
          <a:off x="12136402" y="1125198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94403</xdr:rowOff>
    </xdr:from>
    <xdr:to>
      <xdr:col>48</xdr:col>
      <xdr:colOff>245392</xdr:colOff>
      <xdr:row>62</xdr:row>
      <xdr:rowOff>94403</xdr:rowOff>
    </xdr:to>
    <xdr:sp macro="" textlink="">
      <xdr:nvSpPr>
        <xdr:cNvPr id="2845" name="Rectangle 33">
          <a:extLst>
            <a:ext uri="{FF2B5EF4-FFF2-40B4-BE49-F238E27FC236}">
              <a16:creationId xmlns:a16="http://schemas.microsoft.com/office/drawing/2014/main" id="{2B5C99DF-BCDA-4177-9FD0-CD93D0C6820E}"/>
            </a:ext>
          </a:extLst>
        </xdr:cNvPr>
        <xdr:cNvSpPr>
          <a:spLocks noChangeArrowheads="1"/>
        </xdr:cNvSpPr>
      </xdr:nvSpPr>
      <xdr:spPr bwMode="auto">
        <a:xfrm>
          <a:off x="12136402" y="1125198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94403</xdr:rowOff>
    </xdr:from>
    <xdr:to>
      <xdr:col>48</xdr:col>
      <xdr:colOff>245392</xdr:colOff>
      <xdr:row>62</xdr:row>
      <xdr:rowOff>94403</xdr:rowOff>
    </xdr:to>
    <xdr:sp macro="" textlink="">
      <xdr:nvSpPr>
        <xdr:cNvPr id="2846" name="Rectangle 37">
          <a:extLst>
            <a:ext uri="{FF2B5EF4-FFF2-40B4-BE49-F238E27FC236}">
              <a16:creationId xmlns:a16="http://schemas.microsoft.com/office/drawing/2014/main" id="{89570885-D73C-4B6D-8BCD-492A628F77C5}"/>
            </a:ext>
          </a:extLst>
        </xdr:cNvPr>
        <xdr:cNvSpPr>
          <a:spLocks noChangeArrowheads="1"/>
        </xdr:cNvSpPr>
      </xdr:nvSpPr>
      <xdr:spPr bwMode="auto">
        <a:xfrm>
          <a:off x="12136402" y="1125198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847" name="Rectangle 15">
          <a:extLst>
            <a:ext uri="{FF2B5EF4-FFF2-40B4-BE49-F238E27FC236}">
              <a16:creationId xmlns:a16="http://schemas.microsoft.com/office/drawing/2014/main" id="{F552AF7E-9B55-4E77-A447-03C00D4A2202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848" name="Rectangle 29">
          <a:extLst>
            <a:ext uri="{FF2B5EF4-FFF2-40B4-BE49-F238E27FC236}">
              <a16:creationId xmlns:a16="http://schemas.microsoft.com/office/drawing/2014/main" id="{462B15DC-F655-4813-9B59-BEF870186735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849" name="Rectangle 33">
          <a:extLst>
            <a:ext uri="{FF2B5EF4-FFF2-40B4-BE49-F238E27FC236}">
              <a16:creationId xmlns:a16="http://schemas.microsoft.com/office/drawing/2014/main" id="{27829104-0FF5-4B10-B461-F8339135D4BA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850" name="Rectangle 37">
          <a:extLst>
            <a:ext uri="{FF2B5EF4-FFF2-40B4-BE49-F238E27FC236}">
              <a16:creationId xmlns:a16="http://schemas.microsoft.com/office/drawing/2014/main" id="{AFD97D55-3D0D-47AB-9E94-29FEF1933382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851" name="Rectangle 15">
          <a:extLst>
            <a:ext uri="{FF2B5EF4-FFF2-40B4-BE49-F238E27FC236}">
              <a16:creationId xmlns:a16="http://schemas.microsoft.com/office/drawing/2014/main" id="{349E8C5D-DFF1-46ED-8CC3-3F57E6100874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852" name="Rectangle 29">
          <a:extLst>
            <a:ext uri="{FF2B5EF4-FFF2-40B4-BE49-F238E27FC236}">
              <a16:creationId xmlns:a16="http://schemas.microsoft.com/office/drawing/2014/main" id="{DD1A8951-05C4-4040-B988-2D7AAF8C16AF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853" name="Rectangle 33">
          <a:extLst>
            <a:ext uri="{FF2B5EF4-FFF2-40B4-BE49-F238E27FC236}">
              <a16:creationId xmlns:a16="http://schemas.microsoft.com/office/drawing/2014/main" id="{4A3E5559-589C-4340-A699-9EC2B954745B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854" name="Rectangle 37">
          <a:extLst>
            <a:ext uri="{FF2B5EF4-FFF2-40B4-BE49-F238E27FC236}">
              <a16:creationId xmlns:a16="http://schemas.microsoft.com/office/drawing/2014/main" id="{4B94125B-04FB-4532-94FB-DBA292B99B36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855" name="Rectangle 15">
          <a:extLst>
            <a:ext uri="{FF2B5EF4-FFF2-40B4-BE49-F238E27FC236}">
              <a16:creationId xmlns:a16="http://schemas.microsoft.com/office/drawing/2014/main" id="{100EC891-DED0-4E2D-A929-5BA2F30ACBC0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856" name="Rectangle 29">
          <a:extLst>
            <a:ext uri="{FF2B5EF4-FFF2-40B4-BE49-F238E27FC236}">
              <a16:creationId xmlns:a16="http://schemas.microsoft.com/office/drawing/2014/main" id="{C46EB22E-1577-4279-9B1A-73B71B87F30D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857" name="Rectangle 33">
          <a:extLst>
            <a:ext uri="{FF2B5EF4-FFF2-40B4-BE49-F238E27FC236}">
              <a16:creationId xmlns:a16="http://schemas.microsoft.com/office/drawing/2014/main" id="{B5D18349-A6A1-4ACE-BD63-90D630AEA983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858" name="Rectangle 37">
          <a:extLst>
            <a:ext uri="{FF2B5EF4-FFF2-40B4-BE49-F238E27FC236}">
              <a16:creationId xmlns:a16="http://schemas.microsoft.com/office/drawing/2014/main" id="{6F9FD513-CFDE-4695-ABD7-90E4D8AD13B9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859" name="Rectangle 15">
          <a:extLst>
            <a:ext uri="{FF2B5EF4-FFF2-40B4-BE49-F238E27FC236}">
              <a16:creationId xmlns:a16="http://schemas.microsoft.com/office/drawing/2014/main" id="{E862946A-00A3-4A9C-B257-EEE169A22878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860" name="Rectangle 29">
          <a:extLst>
            <a:ext uri="{FF2B5EF4-FFF2-40B4-BE49-F238E27FC236}">
              <a16:creationId xmlns:a16="http://schemas.microsoft.com/office/drawing/2014/main" id="{875E6136-4A40-43DE-B01E-6B9CB8A1ADBB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861" name="Rectangle 33">
          <a:extLst>
            <a:ext uri="{FF2B5EF4-FFF2-40B4-BE49-F238E27FC236}">
              <a16:creationId xmlns:a16="http://schemas.microsoft.com/office/drawing/2014/main" id="{804021F0-99F1-472F-A96F-B183237E043C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862" name="Rectangle 37">
          <a:extLst>
            <a:ext uri="{FF2B5EF4-FFF2-40B4-BE49-F238E27FC236}">
              <a16:creationId xmlns:a16="http://schemas.microsoft.com/office/drawing/2014/main" id="{74A3D114-4496-49E6-8B18-45BB1B2ADC48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863" name="Rectangle 15">
          <a:extLst>
            <a:ext uri="{FF2B5EF4-FFF2-40B4-BE49-F238E27FC236}">
              <a16:creationId xmlns:a16="http://schemas.microsoft.com/office/drawing/2014/main" id="{39930A86-6466-4DA2-86FE-68C9CC87C840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864" name="Rectangle 29">
          <a:extLst>
            <a:ext uri="{FF2B5EF4-FFF2-40B4-BE49-F238E27FC236}">
              <a16:creationId xmlns:a16="http://schemas.microsoft.com/office/drawing/2014/main" id="{8EDBEBBD-4E60-450E-A145-781ADA0DB888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865" name="Rectangle 33">
          <a:extLst>
            <a:ext uri="{FF2B5EF4-FFF2-40B4-BE49-F238E27FC236}">
              <a16:creationId xmlns:a16="http://schemas.microsoft.com/office/drawing/2014/main" id="{5B1B4CB3-3CF7-471E-B331-FA91AAD61BAA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866" name="Rectangle 37">
          <a:extLst>
            <a:ext uri="{FF2B5EF4-FFF2-40B4-BE49-F238E27FC236}">
              <a16:creationId xmlns:a16="http://schemas.microsoft.com/office/drawing/2014/main" id="{562E1946-3F34-472C-80D0-1205E0F53E70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867" name="Rectangle 15">
          <a:extLst>
            <a:ext uri="{FF2B5EF4-FFF2-40B4-BE49-F238E27FC236}">
              <a16:creationId xmlns:a16="http://schemas.microsoft.com/office/drawing/2014/main" id="{DEDDBCB2-568E-4788-A772-602EDD61082F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868" name="Rectangle 29">
          <a:extLst>
            <a:ext uri="{FF2B5EF4-FFF2-40B4-BE49-F238E27FC236}">
              <a16:creationId xmlns:a16="http://schemas.microsoft.com/office/drawing/2014/main" id="{2AB4709D-4705-4B1F-8743-551CE4D22C56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869" name="Rectangle 33">
          <a:extLst>
            <a:ext uri="{FF2B5EF4-FFF2-40B4-BE49-F238E27FC236}">
              <a16:creationId xmlns:a16="http://schemas.microsoft.com/office/drawing/2014/main" id="{FC2FBF06-D92E-407F-85D3-9E8D0FEC792A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870" name="Rectangle 37">
          <a:extLst>
            <a:ext uri="{FF2B5EF4-FFF2-40B4-BE49-F238E27FC236}">
              <a16:creationId xmlns:a16="http://schemas.microsoft.com/office/drawing/2014/main" id="{DDAF3DD1-011C-45CC-A276-D465BED4B14E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871" name="Rectangle 15">
          <a:extLst>
            <a:ext uri="{FF2B5EF4-FFF2-40B4-BE49-F238E27FC236}">
              <a16:creationId xmlns:a16="http://schemas.microsoft.com/office/drawing/2014/main" id="{B404D9E1-FE08-4205-8772-1FE4A729A6D2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872" name="Rectangle 29">
          <a:extLst>
            <a:ext uri="{FF2B5EF4-FFF2-40B4-BE49-F238E27FC236}">
              <a16:creationId xmlns:a16="http://schemas.microsoft.com/office/drawing/2014/main" id="{E33E55D6-8C15-4DBA-AF44-B69EF898B9B7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873" name="Rectangle 33">
          <a:extLst>
            <a:ext uri="{FF2B5EF4-FFF2-40B4-BE49-F238E27FC236}">
              <a16:creationId xmlns:a16="http://schemas.microsoft.com/office/drawing/2014/main" id="{F122A6F4-89F3-4A07-984F-7F62AB02B76E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874" name="Rectangle 37">
          <a:extLst>
            <a:ext uri="{FF2B5EF4-FFF2-40B4-BE49-F238E27FC236}">
              <a16:creationId xmlns:a16="http://schemas.microsoft.com/office/drawing/2014/main" id="{78FF275E-4B29-400E-B793-96CDB3035253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875" name="Rectangle 15">
          <a:extLst>
            <a:ext uri="{FF2B5EF4-FFF2-40B4-BE49-F238E27FC236}">
              <a16:creationId xmlns:a16="http://schemas.microsoft.com/office/drawing/2014/main" id="{9978867B-8737-4869-B0ED-251EAB146411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876" name="Rectangle 29">
          <a:extLst>
            <a:ext uri="{FF2B5EF4-FFF2-40B4-BE49-F238E27FC236}">
              <a16:creationId xmlns:a16="http://schemas.microsoft.com/office/drawing/2014/main" id="{69D9A7E3-AC68-46B1-A1C2-179D9537DA86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877" name="Rectangle 33">
          <a:extLst>
            <a:ext uri="{FF2B5EF4-FFF2-40B4-BE49-F238E27FC236}">
              <a16:creationId xmlns:a16="http://schemas.microsoft.com/office/drawing/2014/main" id="{7EBBF90B-87F1-457F-8D5D-9C536D66CB76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878" name="Rectangle 37">
          <a:extLst>
            <a:ext uri="{FF2B5EF4-FFF2-40B4-BE49-F238E27FC236}">
              <a16:creationId xmlns:a16="http://schemas.microsoft.com/office/drawing/2014/main" id="{12D479E3-B8D7-4265-B682-491ADB171243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879" name="Rectangle 15">
          <a:extLst>
            <a:ext uri="{FF2B5EF4-FFF2-40B4-BE49-F238E27FC236}">
              <a16:creationId xmlns:a16="http://schemas.microsoft.com/office/drawing/2014/main" id="{16915A3A-691E-4A91-80FA-FB552A345FF8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880" name="Rectangle 29">
          <a:extLst>
            <a:ext uri="{FF2B5EF4-FFF2-40B4-BE49-F238E27FC236}">
              <a16:creationId xmlns:a16="http://schemas.microsoft.com/office/drawing/2014/main" id="{683DA5ED-EB02-45FC-A6D8-0B054674D748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881" name="Rectangle 33">
          <a:extLst>
            <a:ext uri="{FF2B5EF4-FFF2-40B4-BE49-F238E27FC236}">
              <a16:creationId xmlns:a16="http://schemas.microsoft.com/office/drawing/2014/main" id="{1B60CB74-D3BA-492B-A644-8ACAEED5212F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46</xdr:col>
      <xdr:colOff>289560</xdr:colOff>
      <xdr:row>59</xdr:row>
      <xdr:rowOff>182880</xdr:rowOff>
    </xdr:from>
    <xdr:to>
      <xdr:col>46</xdr:col>
      <xdr:colOff>251460</xdr:colOff>
      <xdr:row>59</xdr:row>
      <xdr:rowOff>182880</xdr:rowOff>
    </xdr:to>
    <xdr:sp macro="" textlink="">
      <xdr:nvSpPr>
        <xdr:cNvPr id="2882" name="Rectangle 37">
          <a:extLst>
            <a:ext uri="{FF2B5EF4-FFF2-40B4-BE49-F238E27FC236}">
              <a16:creationId xmlns:a16="http://schemas.microsoft.com/office/drawing/2014/main" id="{C8B2934B-40AA-4A34-8B89-BAFF3590A459}"/>
            </a:ext>
          </a:extLst>
        </xdr:cNvPr>
        <xdr:cNvSpPr>
          <a:spLocks noChangeArrowheads="1"/>
        </xdr:cNvSpPr>
      </xdr:nvSpPr>
      <xdr:spPr bwMode="auto">
        <a:xfrm>
          <a:off x="1163955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883" name="Rectangle 15">
          <a:extLst>
            <a:ext uri="{FF2B5EF4-FFF2-40B4-BE49-F238E27FC236}">
              <a16:creationId xmlns:a16="http://schemas.microsoft.com/office/drawing/2014/main" id="{8F00BCE3-2107-4AE4-936E-31E4675E9C46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884" name="Rectangle 29">
          <a:extLst>
            <a:ext uri="{FF2B5EF4-FFF2-40B4-BE49-F238E27FC236}">
              <a16:creationId xmlns:a16="http://schemas.microsoft.com/office/drawing/2014/main" id="{3FE1CD67-71D0-4986-A36E-6B50EC20381A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885" name="Rectangle 33">
          <a:extLst>
            <a:ext uri="{FF2B5EF4-FFF2-40B4-BE49-F238E27FC236}">
              <a16:creationId xmlns:a16="http://schemas.microsoft.com/office/drawing/2014/main" id="{027FF38E-E358-47C8-981A-37AC7575ED2D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886" name="Rectangle 37">
          <a:extLst>
            <a:ext uri="{FF2B5EF4-FFF2-40B4-BE49-F238E27FC236}">
              <a16:creationId xmlns:a16="http://schemas.microsoft.com/office/drawing/2014/main" id="{926B8105-F02C-4204-B2FD-1EB3E5B07C57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48</xdr:col>
      <xdr:colOff>245392</xdr:colOff>
      <xdr:row>62</xdr:row>
      <xdr:rowOff>94403</xdr:rowOff>
    </xdr:from>
    <xdr:to>
      <xdr:col>48</xdr:col>
      <xdr:colOff>245392</xdr:colOff>
      <xdr:row>62</xdr:row>
      <xdr:rowOff>94403</xdr:rowOff>
    </xdr:to>
    <xdr:sp macro="" textlink="">
      <xdr:nvSpPr>
        <xdr:cNvPr id="2887" name="Rectangle 15">
          <a:extLst>
            <a:ext uri="{FF2B5EF4-FFF2-40B4-BE49-F238E27FC236}">
              <a16:creationId xmlns:a16="http://schemas.microsoft.com/office/drawing/2014/main" id="{5EF5EAA5-F49B-42F9-A3F3-DBB902F6DC5D}"/>
            </a:ext>
          </a:extLst>
        </xdr:cNvPr>
        <xdr:cNvSpPr>
          <a:spLocks noChangeArrowheads="1"/>
        </xdr:cNvSpPr>
      </xdr:nvSpPr>
      <xdr:spPr bwMode="auto">
        <a:xfrm>
          <a:off x="12136402" y="1125198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94403</xdr:rowOff>
    </xdr:from>
    <xdr:to>
      <xdr:col>48</xdr:col>
      <xdr:colOff>245392</xdr:colOff>
      <xdr:row>62</xdr:row>
      <xdr:rowOff>94403</xdr:rowOff>
    </xdr:to>
    <xdr:sp macro="" textlink="">
      <xdr:nvSpPr>
        <xdr:cNvPr id="2888" name="Rectangle 29">
          <a:extLst>
            <a:ext uri="{FF2B5EF4-FFF2-40B4-BE49-F238E27FC236}">
              <a16:creationId xmlns:a16="http://schemas.microsoft.com/office/drawing/2014/main" id="{60856980-4DC6-4860-981A-E5C8882A2129}"/>
            </a:ext>
          </a:extLst>
        </xdr:cNvPr>
        <xdr:cNvSpPr>
          <a:spLocks noChangeArrowheads="1"/>
        </xdr:cNvSpPr>
      </xdr:nvSpPr>
      <xdr:spPr bwMode="auto">
        <a:xfrm>
          <a:off x="12136402" y="1125198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94403</xdr:rowOff>
    </xdr:from>
    <xdr:to>
      <xdr:col>48</xdr:col>
      <xdr:colOff>245392</xdr:colOff>
      <xdr:row>62</xdr:row>
      <xdr:rowOff>94403</xdr:rowOff>
    </xdr:to>
    <xdr:sp macro="" textlink="">
      <xdr:nvSpPr>
        <xdr:cNvPr id="2889" name="Rectangle 33">
          <a:extLst>
            <a:ext uri="{FF2B5EF4-FFF2-40B4-BE49-F238E27FC236}">
              <a16:creationId xmlns:a16="http://schemas.microsoft.com/office/drawing/2014/main" id="{80231FC1-BF6C-4CA1-8AFB-7107E9DFFE10}"/>
            </a:ext>
          </a:extLst>
        </xdr:cNvPr>
        <xdr:cNvSpPr>
          <a:spLocks noChangeArrowheads="1"/>
        </xdr:cNvSpPr>
      </xdr:nvSpPr>
      <xdr:spPr bwMode="auto">
        <a:xfrm>
          <a:off x="12136402" y="1125198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94403</xdr:rowOff>
    </xdr:from>
    <xdr:to>
      <xdr:col>48</xdr:col>
      <xdr:colOff>245392</xdr:colOff>
      <xdr:row>62</xdr:row>
      <xdr:rowOff>94403</xdr:rowOff>
    </xdr:to>
    <xdr:sp macro="" textlink="">
      <xdr:nvSpPr>
        <xdr:cNvPr id="2890" name="Rectangle 37">
          <a:extLst>
            <a:ext uri="{FF2B5EF4-FFF2-40B4-BE49-F238E27FC236}">
              <a16:creationId xmlns:a16="http://schemas.microsoft.com/office/drawing/2014/main" id="{25D1CCAB-9358-45C3-A611-5F6C95572E0C}"/>
            </a:ext>
          </a:extLst>
        </xdr:cNvPr>
        <xdr:cNvSpPr>
          <a:spLocks noChangeArrowheads="1"/>
        </xdr:cNvSpPr>
      </xdr:nvSpPr>
      <xdr:spPr bwMode="auto">
        <a:xfrm>
          <a:off x="12136402" y="1125198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891" name="Rectangle 15">
          <a:extLst>
            <a:ext uri="{FF2B5EF4-FFF2-40B4-BE49-F238E27FC236}">
              <a16:creationId xmlns:a16="http://schemas.microsoft.com/office/drawing/2014/main" id="{E952DE25-9CF5-4EAA-B53D-D8F528EB5F7E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892" name="Rectangle 29">
          <a:extLst>
            <a:ext uri="{FF2B5EF4-FFF2-40B4-BE49-F238E27FC236}">
              <a16:creationId xmlns:a16="http://schemas.microsoft.com/office/drawing/2014/main" id="{71729ECF-E132-44CE-9509-C4F4CB5F05FF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893" name="Rectangle 33">
          <a:extLst>
            <a:ext uri="{FF2B5EF4-FFF2-40B4-BE49-F238E27FC236}">
              <a16:creationId xmlns:a16="http://schemas.microsoft.com/office/drawing/2014/main" id="{51B357B3-5D2F-49A2-8269-39F9FB4F086C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894" name="Rectangle 37">
          <a:extLst>
            <a:ext uri="{FF2B5EF4-FFF2-40B4-BE49-F238E27FC236}">
              <a16:creationId xmlns:a16="http://schemas.microsoft.com/office/drawing/2014/main" id="{0B4C8EB7-8EC9-4295-B0FA-84716BECD866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895" name="Rectangle 15">
          <a:extLst>
            <a:ext uri="{FF2B5EF4-FFF2-40B4-BE49-F238E27FC236}">
              <a16:creationId xmlns:a16="http://schemas.microsoft.com/office/drawing/2014/main" id="{2E49C3B9-C76D-41DA-AD5E-1393AC66ACD4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896" name="Rectangle 29">
          <a:extLst>
            <a:ext uri="{FF2B5EF4-FFF2-40B4-BE49-F238E27FC236}">
              <a16:creationId xmlns:a16="http://schemas.microsoft.com/office/drawing/2014/main" id="{7DE3779B-9686-4E72-A0C5-836F67A73F08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897" name="Rectangle 33">
          <a:extLst>
            <a:ext uri="{FF2B5EF4-FFF2-40B4-BE49-F238E27FC236}">
              <a16:creationId xmlns:a16="http://schemas.microsoft.com/office/drawing/2014/main" id="{7B5E3BD9-F0F2-4963-93AA-5D947B693903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898" name="Rectangle 37">
          <a:extLst>
            <a:ext uri="{FF2B5EF4-FFF2-40B4-BE49-F238E27FC236}">
              <a16:creationId xmlns:a16="http://schemas.microsoft.com/office/drawing/2014/main" id="{04DC84E6-64C9-43B2-A23F-02F84E78EF07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899" name="Rectangle 15">
          <a:extLst>
            <a:ext uri="{FF2B5EF4-FFF2-40B4-BE49-F238E27FC236}">
              <a16:creationId xmlns:a16="http://schemas.microsoft.com/office/drawing/2014/main" id="{2BB94819-B3D5-4537-937E-AB1D7471FD21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900" name="Rectangle 29">
          <a:extLst>
            <a:ext uri="{FF2B5EF4-FFF2-40B4-BE49-F238E27FC236}">
              <a16:creationId xmlns:a16="http://schemas.microsoft.com/office/drawing/2014/main" id="{0319E09E-6D19-4611-96EA-B9A98EAE790A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901" name="Rectangle 33">
          <a:extLst>
            <a:ext uri="{FF2B5EF4-FFF2-40B4-BE49-F238E27FC236}">
              <a16:creationId xmlns:a16="http://schemas.microsoft.com/office/drawing/2014/main" id="{9C19126C-441E-4A02-BC26-2F63DA615545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902" name="Rectangle 37">
          <a:extLst>
            <a:ext uri="{FF2B5EF4-FFF2-40B4-BE49-F238E27FC236}">
              <a16:creationId xmlns:a16="http://schemas.microsoft.com/office/drawing/2014/main" id="{737F9ADE-E0BC-4769-8E7F-B658C20C08BB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903" name="Rectangle 15">
          <a:extLst>
            <a:ext uri="{FF2B5EF4-FFF2-40B4-BE49-F238E27FC236}">
              <a16:creationId xmlns:a16="http://schemas.microsoft.com/office/drawing/2014/main" id="{5DC1CCF0-CFB6-4F51-9086-828430DFE4E5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904" name="Rectangle 29">
          <a:extLst>
            <a:ext uri="{FF2B5EF4-FFF2-40B4-BE49-F238E27FC236}">
              <a16:creationId xmlns:a16="http://schemas.microsoft.com/office/drawing/2014/main" id="{F5679888-1F4F-4963-9A92-9174737701BB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905" name="Rectangle 33">
          <a:extLst>
            <a:ext uri="{FF2B5EF4-FFF2-40B4-BE49-F238E27FC236}">
              <a16:creationId xmlns:a16="http://schemas.microsoft.com/office/drawing/2014/main" id="{D30F7B56-9CD5-4493-9B40-C63523ABE8D9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906" name="Rectangle 37">
          <a:extLst>
            <a:ext uri="{FF2B5EF4-FFF2-40B4-BE49-F238E27FC236}">
              <a16:creationId xmlns:a16="http://schemas.microsoft.com/office/drawing/2014/main" id="{635DEB65-9986-4A92-912D-0EB72915198A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48</xdr:col>
      <xdr:colOff>245392</xdr:colOff>
      <xdr:row>62</xdr:row>
      <xdr:rowOff>94403</xdr:rowOff>
    </xdr:from>
    <xdr:to>
      <xdr:col>48</xdr:col>
      <xdr:colOff>245392</xdr:colOff>
      <xdr:row>62</xdr:row>
      <xdr:rowOff>94403</xdr:rowOff>
    </xdr:to>
    <xdr:sp macro="" textlink="">
      <xdr:nvSpPr>
        <xdr:cNvPr id="2907" name="Rectangle 15">
          <a:extLst>
            <a:ext uri="{FF2B5EF4-FFF2-40B4-BE49-F238E27FC236}">
              <a16:creationId xmlns:a16="http://schemas.microsoft.com/office/drawing/2014/main" id="{4D5D563B-928F-499B-A3F7-70BD133DA830}"/>
            </a:ext>
          </a:extLst>
        </xdr:cNvPr>
        <xdr:cNvSpPr>
          <a:spLocks noChangeArrowheads="1"/>
        </xdr:cNvSpPr>
      </xdr:nvSpPr>
      <xdr:spPr bwMode="auto">
        <a:xfrm>
          <a:off x="12136402" y="1125198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94403</xdr:rowOff>
    </xdr:from>
    <xdr:to>
      <xdr:col>48</xdr:col>
      <xdr:colOff>245392</xdr:colOff>
      <xdr:row>62</xdr:row>
      <xdr:rowOff>94403</xdr:rowOff>
    </xdr:to>
    <xdr:sp macro="" textlink="">
      <xdr:nvSpPr>
        <xdr:cNvPr id="2908" name="Rectangle 29">
          <a:extLst>
            <a:ext uri="{FF2B5EF4-FFF2-40B4-BE49-F238E27FC236}">
              <a16:creationId xmlns:a16="http://schemas.microsoft.com/office/drawing/2014/main" id="{47A09C2D-DEEB-42DA-A773-254AAF8C6A16}"/>
            </a:ext>
          </a:extLst>
        </xdr:cNvPr>
        <xdr:cNvSpPr>
          <a:spLocks noChangeArrowheads="1"/>
        </xdr:cNvSpPr>
      </xdr:nvSpPr>
      <xdr:spPr bwMode="auto">
        <a:xfrm>
          <a:off x="12136402" y="1125198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94403</xdr:rowOff>
    </xdr:from>
    <xdr:to>
      <xdr:col>48</xdr:col>
      <xdr:colOff>245392</xdr:colOff>
      <xdr:row>62</xdr:row>
      <xdr:rowOff>94403</xdr:rowOff>
    </xdr:to>
    <xdr:sp macro="" textlink="">
      <xdr:nvSpPr>
        <xdr:cNvPr id="2909" name="Rectangle 33">
          <a:extLst>
            <a:ext uri="{FF2B5EF4-FFF2-40B4-BE49-F238E27FC236}">
              <a16:creationId xmlns:a16="http://schemas.microsoft.com/office/drawing/2014/main" id="{F02012B6-BC6C-45FD-8550-FA8EA228F600}"/>
            </a:ext>
          </a:extLst>
        </xdr:cNvPr>
        <xdr:cNvSpPr>
          <a:spLocks noChangeArrowheads="1"/>
        </xdr:cNvSpPr>
      </xdr:nvSpPr>
      <xdr:spPr bwMode="auto">
        <a:xfrm>
          <a:off x="12136402" y="1125198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94403</xdr:rowOff>
    </xdr:from>
    <xdr:to>
      <xdr:col>48</xdr:col>
      <xdr:colOff>245392</xdr:colOff>
      <xdr:row>62</xdr:row>
      <xdr:rowOff>94403</xdr:rowOff>
    </xdr:to>
    <xdr:sp macro="" textlink="">
      <xdr:nvSpPr>
        <xdr:cNvPr id="2910" name="Rectangle 37">
          <a:extLst>
            <a:ext uri="{FF2B5EF4-FFF2-40B4-BE49-F238E27FC236}">
              <a16:creationId xmlns:a16="http://schemas.microsoft.com/office/drawing/2014/main" id="{DA174D1B-E45C-4D19-ABEC-8112A0BC42BA}"/>
            </a:ext>
          </a:extLst>
        </xdr:cNvPr>
        <xdr:cNvSpPr>
          <a:spLocks noChangeArrowheads="1"/>
        </xdr:cNvSpPr>
      </xdr:nvSpPr>
      <xdr:spPr bwMode="auto">
        <a:xfrm>
          <a:off x="12136402" y="1125198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911" name="Rectangle 15">
          <a:extLst>
            <a:ext uri="{FF2B5EF4-FFF2-40B4-BE49-F238E27FC236}">
              <a16:creationId xmlns:a16="http://schemas.microsoft.com/office/drawing/2014/main" id="{A5F51048-22D2-4916-BF6A-1A9CEF80B946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912" name="Rectangle 29">
          <a:extLst>
            <a:ext uri="{FF2B5EF4-FFF2-40B4-BE49-F238E27FC236}">
              <a16:creationId xmlns:a16="http://schemas.microsoft.com/office/drawing/2014/main" id="{8688DA5B-F1C7-4351-B49E-E28AAA6DE09E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913" name="Rectangle 33">
          <a:extLst>
            <a:ext uri="{FF2B5EF4-FFF2-40B4-BE49-F238E27FC236}">
              <a16:creationId xmlns:a16="http://schemas.microsoft.com/office/drawing/2014/main" id="{D234EE3B-628C-4E86-9A18-550DCF77FB84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914" name="Rectangle 37">
          <a:extLst>
            <a:ext uri="{FF2B5EF4-FFF2-40B4-BE49-F238E27FC236}">
              <a16:creationId xmlns:a16="http://schemas.microsoft.com/office/drawing/2014/main" id="{730AD3EF-2B76-4DF1-A66D-489D59BD61BB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915" name="Rectangle 15">
          <a:extLst>
            <a:ext uri="{FF2B5EF4-FFF2-40B4-BE49-F238E27FC236}">
              <a16:creationId xmlns:a16="http://schemas.microsoft.com/office/drawing/2014/main" id="{F179823B-1B16-4E67-9023-DC699FCB06A9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916" name="Rectangle 29">
          <a:extLst>
            <a:ext uri="{FF2B5EF4-FFF2-40B4-BE49-F238E27FC236}">
              <a16:creationId xmlns:a16="http://schemas.microsoft.com/office/drawing/2014/main" id="{891DB734-2F01-4347-9A31-4BF4ECB59292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917" name="Rectangle 33">
          <a:extLst>
            <a:ext uri="{FF2B5EF4-FFF2-40B4-BE49-F238E27FC236}">
              <a16:creationId xmlns:a16="http://schemas.microsoft.com/office/drawing/2014/main" id="{8ACC85B1-6F0A-43D1-8B09-97D3952CFD00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918" name="Rectangle 37">
          <a:extLst>
            <a:ext uri="{FF2B5EF4-FFF2-40B4-BE49-F238E27FC236}">
              <a16:creationId xmlns:a16="http://schemas.microsoft.com/office/drawing/2014/main" id="{F777FEF2-9151-4A28-AA6A-5194D9D5A3A3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919" name="Rectangle 15">
          <a:extLst>
            <a:ext uri="{FF2B5EF4-FFF2-40B4-BE49-F238E27FC236}">
              <a16:creationId xmlns:a16="http://schemas.microsoft.com/office/drawing/2014/main" id="{9FA173E2-9C86-41FF-A68B-6C12EFA0B0B3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920" name="Rectangle 29">
          <a:extLst>
            <a:ext uri="{FF2B5EF4-FFF2-40B4-BE49-F238E27FC236}">
              <a16:creationId xmlns:a16="http://schemas.microsoft.com/office/drawing/2014/main" id="{F449B322-2CA6-4CA5-B541-421DC0CBA1C2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921" name="Rectangle 33">
          <a:extLst>
            <a:ext uri="{FF2B5EF4-FFF2-40B4-BE49-F238E27FC236}">
              <a16:creationId xmlns:a16="http://schemas.microsoft.com/office/drawing/2014/main" id="{3DE827FF-6037-43D0-93E2-3E4CAC1B2593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922" name="Rectangle 37">
          <a:extLst>
            <a:ext uri="{FF2B5EF4-FFF2-40B4-BE49-F238E27FC236}">
              <a16:creationId xmlns:a16="http://schemas.microsoft.com/office/drawing/2014/main" id="{6B6150A8-401E-44AE-B15E-5908E40B9A17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923" name="Rectangle 15">
          <a:extLst>
            <a:ext uri="{FF2B5EF4-FFF2-40B4-BE49-F238E27FC236}">
              <a16:creationId xmlns:a16="http://schemas.microsoft.com/office/drawing/2014/main" id="{6AC1BAF1-DD16-4E9F-B072-13C65E631A2C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924" name="Rectangle 29">
          <a:extLst>
            <a:ext uri="{FF2B5EF4-FFF2-40B4-BE49-F238E27FC236}">
              <a16:creationId xmlns:a16="http://schemas.microsoft.com/office/drawing/2014/main" id="{9C2D4BAD-0E11-4B69-99B4-EAD31DD06ACB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925" name="Rectangle 33">
          <a:extLst>
            <a:ext uri="{FF2B5EF4-FFF2-40B4-BE49-F238E27FC236}">
              <a16:creationId xmlns:a16="http://schemas.microsoft.com/office/drawing/2014/main" id="{84B12AAF-4927-4067-BF29-6ADCAB91391A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926" name="Rectangle 37">
          <a:extLst>
            <a:ext uri="{FF2B5EF4-FFF2-40B4-BE49-F238E27FC236}">
              <a16:creationId xmlns:a16="http://schemas.microsoft.com/office/drawing/2014/main" id="{BC1E7D65-3F87-45BF-BBA7-FBB31E360DCB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927" name="Rectangle 15">
          <a:extLst>
            <a:ext uri="{FF2B5EF4-FFF2-40B4-BE49-F238E27FC236}">
              <a16:creationId xmlns:a16="http://schemas.microsoft.com/office/drawing/2014/main" id="{0AFA96F6-3F78-4953-894E-FF73A57CF528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928" name="Rectangle 29">
          <a:extLst>
            <a:ext uri="{FF2B5EF4-FFF2-40B4-BE49-F238E27FC236}">
              <a16:creationId xmlns:a16="http://schemas.microsoft.com/office/drawing/2014/main" id="{17424E04-B159-414F-A08A-0E7ABF1E458B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929" name="Rectangle 33">
          <a:extLst>
            <a:ext uri="{FF2B5EF4-FFF2-40B4-BE49-F238E27FC236}">
              <a16:creationId xmlns:a16="http://schemas.microsoft.com/office/drawing/2014/main" id="{1F4B84BA-C315-47AE-92BE-47FB32A7D252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930" name="Rectangle 37">
          <a:extLst>
            <a:ext uri="{FF2B5EF4-FFF2-40B4-BE49-F238E27FC236}">
              <a16:creationId xmlns:a16="http://schemas.microsoft.com/office/drawing/2014/main" id="{F67D50B6-1179-4421-88F0-1ACBEF05C8EA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931" name="Rectangle 15">
          <a:extLst>
            <a:ext uri="{FF2B5EF4-FFF2-40B4-BE49-F238E27FC236}">
              <a16:creationId xmlns:a16="http://schemas.microsoft.com/office/drawing/2014/main" id="{5C104A61-C264-4F6C-B777-D0909DF67BFF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932" name="Rectangle 29">
          <a:extLst>
            <a:ext uri="{FF2B5EF4-FFF2-40B4-BE49-F238E27FC236}">
              <a16:creationId xmlns:a16="http://schemas.microsoft.com/office/drawing/2014/main" id="{A6D18813-15EA-4066-B09C-5072BE8D3BBB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933" name="Rectangle 33">
          <a:extLst>
            <a:ext uri="{FF2B5EF4-FFF2-40B4-BE49-F238E27FC236}">
              <a16:creationId xmlns:a16="http://schemas.microsoft.com/office/drawing/2014/main" id="{EA5AB2B9-8389-4776-A91C-9A4832D8B255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934" name="Rectangle 37">
          <a:extLst>
            <a:ext uri="{FF2B5EF4-FFF2-40B4-BE49-F238E27FC236}">
              <a16:creationId xmlns:a16="http://schemas.microsoft.com/office/drawing/2014/main" id="{3BEEA493-DBFA-405E-AC78-29AE633103B9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935" name="Rectangle 15">
          <a:extLst>
            <a:ext uri="{FF2B5EF4-FFF2-40B4-BE49-F238E27FC236}">
              <a16:creationId xmlns:a16="http://schemas.microsoft.com/office/drawing/2014/main" id="{9EB3CA12-73B8-4853-AB0B-CCC340048053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936" name="Rectangle 29">
          <a:extLst>
            <a:ext uri="{FF2B5EF4-FFF2-40B4-BE49-F238E27FC236}">
              <a16:creationId xmlns:a16="http://schemas.microsoft.com/office/drawing/2014/main" id="{79142770-37BD-4B08-A4E6-60CF03102CF7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937" name="Rectangle 33">
          <a:extLst>
            <a:ext uri="{FF2B5EF4-FFF2-40B4-BE49-F238E27FC236}">
              <a16:creationId xmlns:a16="http://schemas.microsoft.com/office/drawing/2014/main" id="{6DBC3DFB-1BED-480A-8221-68D171C861E5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938" name="Rectangle 37">
          <a:extLst>
            <a:ext uri="{FF2B5EF4-FFF2-40B4-BE49-F238E27FC236}">
              <a16:creationId xmlns:a16="http://schemas.microsoft.com/office/drawing/2014/main" id="{A9BE2696-55A5-43B3-84CD-55C12333577D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939" name="Rectangle 15">
          <a:extLst>
            <a:ext uri="{FF2B5EF4-FFF2-40B4-BE49-F238E27FC236}">
              <a16:creationId xmlns:a16="http://schemas.microsoft.com/office/drawing/2014/main" id="{0FAE3DA6-63AA-4FBC-9530-0ECD93A701BD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940" name="Rectangle 29">
          <a:extLst>
            <a:ext uri="{FF2B5EF4-FFF2-40B4-BE49-F238E27FC236}">
              <a16:creationId xmlns:a16="http://schemas.microsoft.com/office/drawing/2014/main" id="{5B595CA3-5C2F-4856-989F-3DB4D9ADB6CC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941" name="Rectangle 33">
          <a:extLst>
            <a:ext uri="{FF2B5EF4-FFF2-40B4-BE49-F238E27FC236}">
              <a16:creationId xmlns:a16="http://schemas.microsoft.com/office/drawing/2014/main" id="{47360C7E-F435-4348-BE0E-2183B549B2CE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942" name="Rectangle 37">
          <a:extLst>
            <a:ext uri="{FF2B5EF4-FFF2-40B4-BE49-F238E27FC236}">
              <a16:creationId xmlns:a16="http://schemas.microsoft.com/office/drawing/2014/main" id="{3EC2040D-6DB3-4BFF-8ACB-4C7F61186582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943" name="Rectangle 15">
          <a:extLst>
            <a:ext uri="{FF2B5EF4-FFF2-40B4-BE49-F238E27FC236}">
              <a16:creationId xmlns:a16="http://schemas.microsoft.com/office/drawing/2014/main" id="{90774EC9-957F-4561-958E-6E1C8CC6EE13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944" name="Rectangle 29">
          <a:extLst>
            <a:ext uri="{FF2B5EF4-FFF2-40B4-BE49-F238E27FC236}">
              <a16:creationId xmlns:a16="http://schemas.microsoft.com/office/drawing/2014/main" id="{325C1251-21D1-43BD-805B-B20B506003ED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945" name="Rectangle 33">
          <a:extLst>
            <a:ext uri="{FF2B5EF4-FFF2-40B4-BE49-F238E27FC236}">
              <a16:creationId xmlns:a16="http://schemas.microsoft.com/office/drawing/2014/main" id="{F26A64C1-D00A-479C-A4B5-0008E4F6B490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946" name="Rectangle 37">
          <a:extLst>
            <a:ext uri="{FF2B5EF4-FFF2-40B4-BE49-F238E27FC236}">
              <a16:creationId xmlns:a16="http://schemas.microsoft.com/office/drawing/2014/main" id="{BDC107D9-619C-4784-B4D3-B96D8E1BB6F9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947" name="Rectangle 15">
          <a:extLst>
            <a:ext uri="{FF2B5EF4-FFF2-40B4-BE49-F238E27FC236}">
              <a16:creationId xmlns:a16="http://schemas.microsoft.com/office/drawing/2014/main" id="{828DE397-0935-4DE5-BF30-5627296FF26C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948" name="Rectangle 29">
          <a:extLst>
            <a:ext uri="{FF2B5EF4-FFF2-40B4-BE49-F238E27FC236}">
              <a16:creationId xmlns:a16="http://schemas.microsoft.com/office/drawing/2014/main" id="{90271258-A144-4E2A-A27C-AFA3A03117E5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949" name="Rectangle 33">
          <a:extLst>
            <a:ext uri="{FF2B5EF4-FFF2-40B4-BE49-F238E27FC236}">
              <a16:creationId xmlns:a16="http://schemas.microsoft.com/office/drawing/2014/main" id="{3E680BC5-D4DF-47ED-BF6B-B0CBCB873EA2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950" name="Rectangle 37">
          <a:extLst>
            <a:ext uri="{FF2B5EF4-FFF2-40B4-BE49-F238E27FC236}">
              <a16:creationId xmlns:a16="http://schemas.microsoft.com/office/drawing/2014/main" id="{2A852D98-5CCB-46C0-A46A-3D0C7889AE6B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48</xdr:col>
      <xdr:colOff>245392</xdr:colOff>
      <xdr:row>62</xdr:row>
      <xdr:rowOff>94403</xdr:rowOff>
    </xdr:from>
    <xdr:to>
      <xdr:col>48</xdr:col>
      <xdr:colOff>245392</xdr:colOff>
      <xdr:row>62</xdr:row>
      <xdr:rowOff>94403</xdr:rowOff>
    </xdr:to>
    <xdr:sp macro="" textlink="">
      <xdr:nvSpPr>
        <xdr:cNvPr id="2951" name="Rectangle 15">
          <a:extLst>
            <a:ext uri="{FF2B5EF4-FFF2-40B4-BE49-F238E27FC236}">
              <a16:creationId xmlns:a16="http://schemas.microsoft.com/office/drawing/2014/main" id="{5E2E4055-D6DE-43CE-B0AF-3DE68A002AB2}"/>
            </a:ext>
          </a:extLst>
        </xdr:cNvPr>
        <xdr:cNvSpPr>
          <a:spLocks noChangeArrowheads="1"/>
        </xdr:cNvSpPr>
      </xdr:nvSpPr>
      <xdr:spPr bwMode="auto">
        <a:xfrm>
          <a:off x="12136402" y="1125198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94403</xdr:rowOff>
    </xdr:from>
    <xdr:to>
      <xdr:col>48</xdr:col>
      <xdr:colOff>245392</xdr:colOff>
      <xdr:row>62</xdr:row>
      <xdr:rowOff>94403</xdr:rowOff>
    </xdr:to>
    <xdr:sp macro="" textlink="">
      <xdr:nvSpPr>
        <xdr:cNvPr id="2952" name="Rectangle 29">
          <a:extLst>
            <a:ext uri="{FF2B5EF4-FFF2-40B4-BE49-F238E27FC236}">
              <a16:creationId xmlns:a16="http://schemas.microsoft.com/office/drawing/2014/main" id="{9E1D473D-7740-4D7F-A915-0423270CA2DD}"/>
            </a:ext>
          </a:extLst>
        </xdr:cNvPr>
        <xdr:cNvSpPr>
          <a:spLocks noChangeArrowheads="1"/>
        </xdr:cNvSpPr>
      </xdr:nvSpPr>
      <xdr:spPr bwMode="auto">
        <a:xfrm>
          <a:off x="12136402" y="1125198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94403</xdr:rowOff>
    </xdr:from>
    <xdr:to>
      <xdr:col>48</xdr:col>
      <xdr:colOff>245392</xdr:colOff>
      <xdr:row>62</xdr:row>
      <xdr:rowOff>94403</xdr:rowOff>
    </xdr:to>
    <xdr:sp macro="" textlink="">
      <xdr:nvSpPr>
        <xdr:cNvPr id="2953" name="Rectangle 33">
          <a:extLst>
            <a:ext uri="{FF2B5EF4-FFF2-40B4-BE49-F238E27FC236}">
              <a16:creationId xmlns:a16="http://schemas.microsoft.com/office/drawing/2014/main" id="{4160B183-63E9-4EDE-96B9-D95FC81B43EF}"/>
            </a:ext>
          </a:extLst>
        </xdr:cNvPr>
        <xdr:cNvSpPr>
          <a:spLocks noChangeArrowheads="1"/>
        </xdr:cNvSpPr>
      </xdr:nvSpPr>
      <xdr:spPr bwMode="auto">
        <a:xfrm>
          <a:off x="12136402" y="1125198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94403</xdr:rowOff>
    </xdr:from>
    <xdr:to>
      <xdr:col>48</xdr:col>
      <xdr:colOff>245392</xdr:colOff>
      <xdr:row>62</xdr:row>
      <xdr:rowOff>94403</xdr:rowOff>
    </xdr:to>
    <xdr:sp macro="" textlink="">
      <xdr:nvSpPr>
        <xdr:cNvPr id="2954" name="Rectangle 37">
          <a:extLst>
            <a:ext uri="{FF2B5EF4-FFF2-40B4-BE49-F238E27FC236}">
              <a16:creationId xmlns:a16="http://schemas.microsoft.com/office/drawing/2014/main" id="{7B47165B-E857-49D7-9B9D-F4D8B0CA5B74}"/>
            </a:ext>
          </a:extLst>
        </xdr:cNvPr>
        <xdr:cNvSpPr>
          <a:spLocks noChangeArrowheads="1"/>
        </xdr:cNvSpPr>
      </xdr:nvSpPr>
      <xdr:spPr bwMode="auto">
        <a:xfrm>
          <a:off x="12136402" y="1125198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955" name="Rectangle 15">
          <a:extLst>
            <a:ext uri="{FF2B5EF4-FFF2-40B4-BE49-F238E27FC236}">
              <a16:creationId xmlns:a16="http://schemas.microsoft.com/office/drawing/2014/main" id="{DD83CE3E-F617-4C21-901E-B05FF078B8B4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956" name="Rectangle 29">
          <a:extLst>
            <a:ext uri="{FF2B5EF4-FFF2-40B4-BE49-F238E27FC236}">
              <a16:creationId xmlns:a16="http://schemas.microsoft.com/office/drawing/2014/main" id="{9C17DE72-0ED3-40E1-866C-2958C6FA2D99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957" name="Rectangle 33">
          <a:extLst>
            <a:ext uri="{FF2B5EF4-FFF2-40B4-BE49-F238E27FC236}">
              <a16:creationId xmlns:a16="http://schemas.microsoft.com/office/drawing/2014/main" id="{3F3F8994-31F9-4890-B1DE-72F8AF50691C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958" name="Rectangle 37">
          <a:extLst>
            <a:ext uri="{FF2B5EF4-FFF2-40B4-BE49-F238E27FC236}">
              <a16:creationId xmlns:a16="http://schemas.microsoft.com/office/drawing/2014/main" id="{225A3CCC-D905-4164-B7D4-022DB6B8AB35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959" name="Rectangle 15">
          <a:extLst>
            <a:ext uri="{FF2B5EF4-FFF2-40B4-BE49-F238E27FC236}">
              <a16:creationId xmlns:a16="http://schemas.microsoft.com/office/drawing/2014/main" id="{5E515D31-625C-4227-9CA2-0A5B329FD88E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960" name="Rectangle 29">
          <a:extLst>
            <a:ext uri="{FF2B5EF4-FFF2-40B4-BE49-F238E27FC236}">
              <a16:creationId xmlns:a16="http://schemas.microsoft.com/office/drawing/2014/main" id="{61BE99E5-A372-45E5-AEAB-41E973F06129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961" name="Rectangle 33">
          <a:extLst>
            <a:ext uri="{FF2B5EF4-FFF2-40B4-BE49-F238E27FC236}">
              <a16:creationId xmlns:a16="http://schemas.microsoft.com/office/drawing/2014/main" id="{71BC629D-9DAD-4D89-904B-5D5AD2A0AFDA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962" name="Rectangle 37">
          <a:extLst>
            <a:ext uri="{FF2B5EF4-FFF2-40B4-BE49-F238E27FC236}">
              <a16:creationId xmlns:a16="http://schemas.microsoft.com/office/drawing/2014/main" id="{64CE8707-DBB2-4307-A344-D477ED36CD92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963" name="Rectangle 15">
          <a:extLst>
            <a:ext uri="{FF2B5EF4-FFF2-40B4-BE49-F238E27FC236}">
              <a16:creationId xmlns:a16="http://schemas.microsoft.com/office/drawing/2014/main" id="{41CED1AB-F84E-49D8-866F-5B2364E54B6E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964" name="Rectangle 29">
          <a:extLst>
            <a:ext uri="{FF2B5EF4-FFF2-40B4-BE49-F238E27FC236}">
              <a16:creationId xmlns:a16="http://schemas.microsoft.com/office/drawing/2014/main" id="{15647043-BF1E-4383-82EA-FC39BB37EB3F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965" name="Rectangle 33">
          <a:extLst>
            <a:ext uri="{FF2B5EF4-FFF2-40B4-BE49-F238E27FC236}">
              <a16:creationId xmlns:a16="http://schemas.microsoft.com/office/drawing/2014/main" id="{A3074891-B76D-4384-AD8B-4E1C86C2A252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966" name="Rectangle 37">
          <a:extLst>
            <a:ext uri="{FF2B5EF4-FFF2-40B4-BE49-F238E27FC236}">
              <a16:creationId xmlns:a16="http://schemas.microsoft.com/office/drawing/2014/main" id="{A4FC5125-A76F-4F12-9492-EFD8F1BE4D78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967" name="Rectangle 15">
          <a:extLst>
            <a:ext uri="{FF2B5EF4-FFF2-40B4-BE49-F238E27FC236}">
              <a16:creationId xmlns:a16="http://schemas.microsoft.com/office/drawing/2014/main" id="{0C144CB1-882B-4797-AD9D-073B71661B4E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968" name="Rectangle 29">
          <a:extLst>
            <a:ext uri="{FF2B5EF4-FFF2-40B4-BE49-F238E27FC236}">
              <a16:creationId xmlns:a16="http://schemas.microsoft.com/office/drawing/2014/main" id="{A93192BE-B6ED-4A81-84FF-B4558D35C4CF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969" name="Rectangle 33">
          <a:extLst>
            <a:ext uri="{FF2B5EF4-FFF2-40B4-BE49-F238E27FC236}">
              <a16:creationId xmlns:a16="http://schemas.microsoft.com/office/drawing/2014/main" id="{EA8E01A7-8D8E-45A7-A6A8-B906B67BE53F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970" name="Rectangle 37">
          <a:extLst>
            <a:ext uri="{FF2B5EF4-FFF2-40B4-BE49-F238E27FC236}">
              <a16:creationId xmlns:a16="http://schemas.microsoft.com/office/drawing/2014/main" id="{6E520333-0966-4C45-AF7C-18D996CA8786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48</xdr:col>
      <xdr:colOff>245392</xdr:colOff>
      <xdr:row>62</xdr:row>
      <xdr:rowOff>94403</xdr:rowOff>
    </xdr:from>
    <xdr:to>
      <xdr:col>48</xdr:col>
      <xdr:colOff>245392</xdr:colOff>
      <xdr:row>62</xdr:row>
      <xdr:rowOff>94403</xdr:rowOff>
    </xdr:to>
    <xdr:sp macro="" textlink="">
      <xdr:nvSpPr>
        <xdr:cNvPr id="2971" name="Rectangle 15">
          <a:extLst>
            <a:ext uri="{FF2B5EF4-FFF2-40B4-BE49-F238E27FC236}">
              <a16:creationId xmlns:a16="http://schemas.microsoft.com/office/drawing/2014/main" id="{CDB61A7E-74F7-4B8D-AE43-06D92C002210}"/>
            </a:ext>
          </a:extLst>
        </xdr:cNvPr>
        <xdr:cNvSpPr>
          <a:spLocks noChangeArrowheads="1"/>
        </xdr:cNvSpPr>
      </xdr:nvSpPr>
      <xdr:spPr bwMode="auto">
        <a:xfrm>
          <a:off x="12136402" y="1125198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94403</xdr:rowOff>
    </xdr:from>
    <xdr:to>
      <xdr:col>48</xdr:col>
      <xdr:colOff>245392</xdr:colOff>
      <xdr:row>62</xdr:row>
      <xdr:rowOff>94403</xdr:rowOff>
    </xdr:to>
    <xdr:sp macro="" textlink="">
      <xdr:nvSpPr>
        <xdr:cNvPr id="2972" name="Rectangle 29">
          <a:extLst>
            <a:ext uri="{FF2B5EF4-FFF2-40B4-BE49-F238E27FC236}">
              <a16:creationId xmlns:a16="http://schemas.microsoft.com/office/drawing/2014/main" id="{655BEDCB-491E-41EC-A935-E9F7D26327A9}"/>
            </a:ext>
          </a:extLst>
        </xdr:cNvPr>
        <xdr:cNvSpPr>
          <a:spLocks noChangeArrowheads="1"/>
        </xdr:cNvSpPr>
      </xdr:nvSpPr>
      <xdr:spPr bwMode="auto">
        <a:xfrm>
          <a:off x="12136402" y="1125198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94403</xdr:rowOff>
    </xdr:from>
    <xdr:to>
      <xdr:col>48</xdr:col>
      <xdr:colOff>245392</xdr:colOff>
      <xdr:row>62</xdr:row>
      <xdr:rowOff>94403</xdr:rowOff>
    </xdr:to>
    <xdr:sp macro="" textlink="">
      <xdr:nvSpPr>
        <xdr:cNvPr id="2973" name="Rectangle 33">
          <a:extLst>
            <a:ext uri="{FF2B5EF4-FFF2-40B4-BE49-F238E27FC236}">
              <a16:creationId xmlns:a16="http://schemas.microsoft.com/office/drawing/2014/main" id="{D67AF9AB-E904-46C8-9529-DDDB873A96D1}"/>
            </a:ext>
          </a:extLst>
        </xdr:cNvPr>
        <xdr:cNvSpPr>
          <a:spLocks noChangeArrowheads="1"/>
        </xdr:cNvSpPr>
      </xdr:nvSpPr>
      <xdr:spPr bwMode="auto">
        <a:xfrm>
          <a:off x="12136402" y="1125198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94403</xdr:rowOff>
    </xdr:from>
    <xdr:to>
      <xdr:col>48</xdr:col>
      <xdr:colOff>245392</xdr:colOff>
      <xdr:row>62</xdr:row>
      <xdr:rowOff>94403</xdr:rowOff>
    </xdr:to>
    <xdr:sp macro="" textlink="">
      <xdr:nvSpPr>
        <xdr:cNvPr id="2974" name="Rectangle 37">
          <a:extLst>
            <a:ext uri="{FF2B5EF4-FFF2-40B4-BE49-F238E27FC236}">
              <a16:creationId xmlns:a16="http://schemas.microsoft.com/office/drawing/2014/main" id="{7C7DA3F0-94CD-4571-BEC7-10261B3C56F3}"/>
            </a:ext>
          </a:extLst>
        </xdr:cNvPr>
        <xdr:cNvSpPr>
          <a:spLocks noChangeArrowheads="1"/>
        </xdr:cNvSpPr>
      </xdr:nvSpPr>
      <xdr:spPr bwMode="auto">
        <a:xfrm>
          <a:off x="12136402" y="1125198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975" name="Rectangle 15">
          <a:extLst>
            <a:ext uri="{FF2B5EF4-FFF2-40B4-BE49-F238E27FC236}">
              <a16:creationId xmlns:a16="http://schemas.microsoft.com/office/drawing/2014/main" id="{E3296604-027E-433E-8344-D64BA1A967FF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976" name="Rectangle 29">
          <a:extLst>
            <a:ext uri="{FF2B5EF4-FFF2-40B4-BE49-F238E27FC236}">
              <a16:creationId xmlns:a16="http://schemas.microsoft.com/office/drawing/2014/main" id="{9694F944-81AC-4C14-BA68-0DB95ECC4F43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977" name="Rectangle 33">
          <a:extLst>
            <a:ext uri="{FF2B5EF4-FFF2-40B4-BE49-F238E27FC236}">
              <a16:creationId xmlns:a16="http://schemas.microsoft.com/office/drawing/2014/main" id="{161A3374-EC7F-43E6-B0CB-55490A6CF094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978" name="Rectangle 37">
          <a:extLst>
            <a:ext uri="{FF2B5EF4-FFF2-40B4-BE49-F238E27FC236}">
              <a16:creationId xmlns:a16="http://schemas.microsoft.com/office/drawing/2014/main" id="{220A83D3-8E38-4FA4-BB92-D5477CC24E5F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979" name="Rectangle 15">
          <a:extLst>
            <a:ext uri="{FF2B5EF4-FFF2-40B4-BE49-F238E27FC236}">
              <a16:creationId xmlns:a16="http://schemas.microsoft.com/office/drawing/2014/main" id="{D2A85EEB-0984-4D3D-B225-354005B1652D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980" name="Rectangle 29">
          <a:extLst>
            <a:ext uri="{FF2B5EF4-FFF2-40B4-BE49-F238E27FC236}">
              <a16:creationId xmlns:a16="http://schemas.microsoft.com/office/drawing/2014/main" id="{9D9F6D68-074C-4D95-ABFA-B309FC5EF0E9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981" name="Rectangle 33">
          <a:extLst>
            <a:ext uri="{FF2B5EF4-FFF2-40B4-BE49-F238E27FC236}">
              <a16:creationId xmlns:a16="http://schemas.microsoft.com/office/drawing/2014/main" id="{35956031-5F3E-4C25-8923-91B649CF9220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982" name="Rectangle 37">
          <a:extLst>
            <a:ext uri="{FF2B5EF4-FFF2-40B4-BE49-F238E27FC236}">
              <a16:creationId xmlns:a16="http://schemas.microsoft.com/office/drawing/2014/main" id="{61B7BB26-523C-4792-9A22-7A722FEF2E53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983" name="Rectangle 15">
          <a:extLst>
            <a:ext uri="{FF2B5EF4-FFF2-40B4-BE49-F238E27FC236}">
              <a16:creationId xmlns:a16="http://schemas.microsoft.com/office/drawing/2014/main" id="{5C06AE6E-42C1-4F0C-ACB6-6DF291FB6B71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984" name="Rectangle 29">
          <a:extLst>
            <a:ext uri="{FF2B5EF4-FFF2-40B4-BE49-F238E27FC236}">
              <a16:creationId xmlns:a16="http://schemas.microsoft.com/office/drawing/2014/main" id="{98A9C0C9-102B-494F-8FC7-96C1AEBB4A73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985" name="Rectangle 33">
          <a:extLst>
            <a:ext uri="{FF2B5EF4-FFF2-40B4-BE49-F238E27FC236}">
              <a16:creationId xmlns:a16="http://schemas.microsoft.com/office/drawing/2014/main" id="{1C741FDD-ACE6-4000-9CDA-AF3D6B5D6F9F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986" name="Rectangle 37">
          <a:extLst>
            <a:ext uri="{FF2B5EF4-FFF2-40B4-BE49-F238E27FC236}">
              <a16:creationId xmlns:a16="http://schemas.microsoft.com/office/drawing/2014/main" id="{F5B9B5C0-1404-428E-91FF-02E9D44F8E68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987" name="Rectangle 15">
          <a:extLst>
            <a:ext uri="{FF2B5EF4-FFF2-40B4-BE49-F238E27FC236}">
              <a16:creationId xmlns:a16="http://schemas.microsoft.com/office/drawing/2014/main" id="{D3F0003C-4FC3-41D3-A516-591607CEF221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988" name="Rectangle 29">
          <a:extLst>
            <a:ext uri="{FF2B5EF4-FFF2-40B4-BE49-F238E27FC236}">
              <a16:creationId xmlns:a16="http://schemas.microsoft.com/office/drawing/2014/main" id="{37918CCA-B42D-4692-85B9-B976D24E8A0C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989" name="Rectangle 33">
          <a:extLst>
            <a:ext uri="{FF2B5EF4-FFF2-40B4-BE49-F238E27FC236}">
              <a16:creationId xmlns:a16="http://schemas.microsoft.com/office/drawing/2014/main" id="{B7A85381-83E9-405E-A4E4-F7E85845C024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990" name="Rectangle 37">
          <a:extLst>
            <a:ext uri="{FF2B5EF4-FFF2-40B4-BE49-F238E27FC236}">
              <a16:creationId xmlns:a16="http://schemas.microsoft.com/office/drawing/2014/main" id="{C466DE7E-86BD-4FF2-A536-D2BE290DC0FA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991" name="Rectangle 15">
          <a:extLst>
            <a:ext uri="{FF2B5EF4-FFF2-40B4-BE49-F238E27FC236}">
              <a16:creationId xmlns:a16="http://schemas.microsoft.com/office/drawing/2014/main" id="{D78C287F-8661-4371-90F2-A58CFD47C7C4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992" name="Rectangle 29">
          <a:extLst>
            <a:ext uri="{FF2B5EF4-FFF2-40B4-BE49-F238E27FC236}">
              <a16:creationId xmlns:a16="http://schemas.microsoft.com/office/drawing/2014/main" id="{049F0652-D399-4481-A899-87F1D71CC877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993" name="Rectangle 33">
          <a:extLst>
            <a:ext uri="{FF2B5EF4-FFF2-40B4-BE49-F238E27FC236}">
              <a16:creationId xmlns:a16="http://schemas.microsoft.com/office/drawing/2014/main" id="{72BEFA9E-0C5D-4B80-B8B5-EB2377F5D443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994" name="Rectangle 37">
          <a:extLst>
            <a:ext uri="{FF2B5EF4-FFF2-40B4-BE49-F238E27FC236}">
              <a16:creationId xmlns:a16="http://schemas.microsoft.com/office/drawing/2014/main" id="{71B9BB8E-FB0B-4B31-9F98-05D304E25898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995" name="Rectangle 15">
          <a:extLst>
            <a:ext uri="{FF2B5EF4-FFF2-40B4-BE49-F238E27FC236}">
              <a16:creationId xmlns:a16="http://schemas.microsoft.com/office/drawing/2014/main" id="{3D784F58-F0FE-444F-AFAA-1E942FA4DCEC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996" name="Rectangle 29">
          <a:extLst>
            <a:ext uri="{FF2B5EF4-FFF2-40B4-BE49-F238E27FC236}">
              <a16:creationId xmlns:a16="http://schemas.microsoft.com/office/drawing/2014/main" id="{D0E1FC43-D8FF-433F-8EBE-2F240ADF3BF1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997" name="Rectangle 33">
          <a:extLst>
            <a:ext uri="{FF2B5EF4-FFF2-40B4-BE49-F238E27FC236}">
              <a16:creationId xmlns:a16="http://schemas.microsoft.com/office/drawing/2014/main" id="{73CEA4F7-96DC-4C15-9169-1F50ED90E7CD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998" name="Rectangle 37">
          <a:extLst>
            <a:ext uri="{FF2B5EF4-FFF2-40B4-BE49-F238E27FC236}">
              <a16:creationId xmlns:a16="http://schemas.microsoft.com/office/drawing/2014/main" id="{9B8807FB-0CD2-46F4-AE18-7FAE805AEDCB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2999" name="Rectangle 15">
          <a:extLst>
            <a:ext uri="{FF2B5EF4-FFF2-40B4-BE49-F238E27FC236}">
              <a16:creationId xmlns:a16="http://schemas.microsoft.com/office/drawing/2014/main" id="{F99C70A0-1B25-402D-8A15-C145C18314A9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000" name="Rectangle 29">
          <a:extLst>
            <a:ext uri="{FF2B5EF4-FFF2-40B4-BE49-F238E27FC236}">
              <a16:creationId xmlns:a16="http://schemas.microsoft.com/office/drawing/2014/main" id="{B098B0D6-40CD-423E-A0CB-2A8F0137F73C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001" name="Rectangle 33">
          <a:extLst>
            <a:ext uri="{FF2B5EF4-FFF2-40B4-BE49-F238E27FC236}">
              <a16:creationId xmlns:a16="http://schemas.microsoft.com/office/drawing/2014/main" id="{3B5F0809-A2BC-4141-BED9-66934413E753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002" name="Rectangle 37">
          <a:extLst>
            <a:ext uri="{FF2B5EF4-FFF2-40B4-BE49-F238E27FC236}">
              <a16:creationId xmlns:a16="http://schemas.microsoft.com/office/drawing/2014/main" id="{F57055D8-F307-4BF0-883C-AD6C89060AE4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003" name="Rectangle 15">
          <a:extLst>
            <a:ext uri="{FF2B5EF4-FFF2-40B4-BE49-F238E27FC236}">
              <a16:creationId xmlns:a16="http://schemas.microsoft.com/office/drawing/2014/main" id="{41A2E4D4-9312-45FA-BCBA-8E0DCE2AA4C0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004" name="Rectangle 29">
          <a:extLst>
            <a:ext uri="{FF2B5EF4-FFF2-40B4-BE49-F238E27FC236}">
              <a16:creationId xmlns:a16="http://schemas.microsoft.com/office/drawing/2014/main" id="{2BA6CB26-09CA-4BD1-AB68-6F81A10D83D1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005" name="Rectangle 33">
          <a:extLst>
            <a:ext uri="{FF2B5EF4-FFF2-40B4-BE49-F238E27FC236}">
              <a16:creationId xmlns:a16="http://schemas.microsoft.com/office/drawing/2014/main" id="{E5BADBAB-39A3-402F-B62A-3D2C8BBFE854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006" name="Rectangle 37">
          <a:extLst>
            <a:ext uri="{FF2B5EF4-FFF2-40B4-BE49-F238E27FC236}">
              <a16:creationId xmlns:a16="http://schemas.microsoft.com/office/drawing/2014/main" id="{8A1A2F7F-23F5-4060-802D-8CA2913E9282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007" name="Rectangle 15">
          <a:extLst>
            <a:ext uri="{FF2B5EF4-FFF2-40B4-BE49-F238E27FC236}">
              <a16:creationId xmlns:a16="http://schemas.microsoft.com/office/drawing/2014/main" id="{D3A2E874-E869-42C1-972B-0AD9010391AA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008" name="Rectangle 29">
          <a:extLst>
            <a:ext uri="{FF2B5EF4-FFF2-40B4-BE49-F238E27FC236}">
              <a16:creationId xmlns:a16="http://schemas.microsoft.com/office/drawing/2014/main" id="{7AC66E06-DA62-47CA-BC0B-EC7A4BAB2276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009" name="Rectangle 33">
          <a:extLst>
            <a:ext uri="{FF2B5EF4-FFF2-40B4-BE49-F238E27FC236}">
              <a16:creationId xmlns:a16="http://schemas.microsoft.com/office/drawing/2014/main" id="{433F845B-D027-41FB-BA35-C498E81803FD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010" name="Rectangle 37">
          <a:extLst>
            <a:ext uri="{FF2B5EF4-FFF2-40B4-BE49-F238E27FC236}">
              <a16:creationId xmlns:a16="http://schemas.microsoft.com/office/drawing/2014/main" id="{997F536D-6DF4-4928-8C88-F9BFD4477E66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011" name="Rectangle 15">
          <a:extLst>
            <a:ext uri="{FF2B5EF4-FFF2-40B4-BE49-F238E27FC236}">
              <a16:creationId xmlns:a16="http://schemas.microsoft.com/office/drawing/2014/main" id="{3BD1F902-965B-47F7-8A1A-91177BAB299C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012" name="Rectangle 29">
          <a:extLst>
            <a:ext uri="{FF2B5EF4-FFF2-40B4-BE49-F238E27FC236}">
              <a16:creationId xmlns:a16="http://schemas.microsoft.com/office/drawing/2014/main" id="{8DFA98F7-2B6B-4644-8676-2A9D7ABC862E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013" name="Rectangle 33">
          <a:extLst>
            <a:ext uri="{FF2B5EF4-FFF2-40B4-BE49-F238E27FC236}">
              <a16:creationId xmlns:a16="http://schemas.microsoft.com/office/drawing/2014/main" id="{B97903B4-5EBF-4373-B26E-F6FB1AD0B535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014" name="Rectangle 37">
          <a:extLst>
            <a:ext uri="{FF2B5EF4-FFF2-40B4-BE49-F238E27FC236}">
              <a16:creationId xmlns:a16="http://schemas.microsoft.com/office/drawing/2014/main" id="{1983F726-DF2E-4C04-8B4F-7523C95912DB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48</xdr:col>
      <xdr:colOff>245392</xdr:colOff>
      <xdr:row>62</xdr:row>
      <xdr:rowOff>94403</xdr:rowOff>
    </xdr:from>
    <xdr:to>
      <xdr:col>48</xdr:col>
      <xdr:colOff>245392</xdr:colOff>
      <xdr:row>62</xdr:row>
      <xdr:rowOff>94403</xdr:rowOff>
    </xdr:to>
    <xdr:sp macro="" textlink="">
      <xdr:nvSpPr>
        <xdr:cNvPr id="3015" name="Rectangle 15">
          <a:extLst>
            <a:ext uri="{FF2B5EF4-FFF2-40B4-BE49-F238E27FC236}">
              <a16:creationId xmlns:a16="http://schemas.microsoft.com/office/drawing/2014/main" id="{D0978D78-0072-4698-87E3-63882D9C92A8}"/>
            </a:ext>
          </a:extLst>
        </xdr:cNvPr>
        <xdr:cNvSpPr>
          <a:spLocks noChangeArrowheads="1"/>
        </xdr:cNvSpPr>
      </xdr:nvSpPr>
      <xdr:spPr bwMode="auto">
        <a:xfrm>
          <a:off x="12136402" y="1125198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94403</xdr:rowOff>
    </xdr:from>
    <xdr:to>
      <xdr:col>48</xdr:col>
      <xdr:colOff>245392</xdr:colOff>
      <xdr:row>62</xdr:row>
      <xdr:rowOff>94403</xdr:rowOff>
    </xdr:to>
    <xdr:sp macro="" textlink="">
      <xdr:nvSpPr>
        <xdr:cNvPr id="3016" name="Rectangle 29">
          <a:extLst>
            <a:ext uri="{FF2B5EF4-FFF2-40B4-BE49-F238E27FC236}">
              <a16:creationId xmlns:a16="http://schemas.microsoft.com/office/drawing/2014/main" id="{60B19023-E269-44E9-8CF6-9A67C3316790}"/>
            </a:ext>
          </a:extLst>
        </xdr:cNvPr>
        <xdr:cNvSpPr>
          <a:spLocks noChangeArrowheads="1"/>
        </xdr:cNvSpPr>
      </xdr:nvSpPr>
      <xdr:spPr bwMode="auto">
        <a:xfrm>
          <a:off x="12136402" y="1125198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94403</xdr:rowOff>
    </xdr:from>
    <xdr:to>
      <xdr:col>48</xdr:col>
      <xdr:colOff>245392</xdr:colOff>
      <xdr:row>62</xdr:row>
      <xdr:rowOff>94403</xdr:rowOff>
    </xdr:to>
    <xdr:sp macro="" textlink="">
      <xdr:nvSpPr>
        <xdr:cNvPr id="3017" name="Rectangle 33">
          <a:extLst>
            <a:ext uri="{FF2B5EF4-FFF2-40B4-BE49-F238E27FC236}">
              <a16:creationId xmlns:a16="http://schemas.microsoft.com/office/drawing/2014/main" id="{B45153AD-7802-45A7-B6CD-4BCE06CC4423}"/>
            </a:ext>
          </a:extLst>
        </xdr:cNvPr>
        <xdr:cNvSpPr>
          <a:spLocks noChangeArrowheads="1"/>
        </xdr:cNvSpPr>
      </xdr:nvSpPr>
      <xdr:spPr bwMode="auto">
        <a:xfrm>
          <a:off x="12136402" y="1125198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94403</xdr:rowOff>
    </xdr:from>
    <xdr:to>
      <xdr:col>48</xdr:col>
      <xdr:colOff>245392</xdr:colOff>
      <xdr:row>62</xdr:row>
      <xdr:rowOff>94403</xdr:rowOff>
    </xdr:to>
    <xdr:sp macro="" textlink="">
      <xdr:nvSpPr>
        <xdr:cNvPr id="3018" name="Rectangle 37">
          <a:extLst>
            <a:ext uri="{FF2B5EF4-FFF2-40B4-BE49-F238E27FC236}">
              <a16:creationId xmlns:a16="http://schemas.microsoft.com/office/drawing/2014/main" id="{07638F26-060A-4444-9C44-1A3980609317}"/>
            </a:ext>
          </a:extLst>
        </xdr:cNvPr>
        <xdr:cNvSpPr>
          <a:spLocks noChangeArrowheads="1"/>
        </xdr:cNvSpPr>
      </xdr:nvSpPr>
      <xdr:spPr bwMode="auto">
        <a:xfrm>
          <a:off x="12136402" y="1125198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019" name="Rectangle 15">
          <a:extLst>
            <a:ext uri="{FF2B5EF4-FFF2-40B4-BE49-F238E27FC236}">
              <a16:creationId xmlns:a16="http://schemas.microsoft.com/office/drawing/2014/main" id="{FB373EA7-0BEC-47F4-80CC-AA564BE16482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020" name="Rectangle 29">
          <a:extLst>
            <a:ext uri="{FF2B5EF4-FFF2-40B4-BE49-F238E27FC236}">
              <a16:creationId xmlns:a16="http://schemas.microsoft.com/office/drawing/2014/main" id="{0388B500-AA08-42EF-B906-987697C5C6B3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021" name="Rectangle 33">
          <a:extLst>
            <a:ext uri="{FF2B5EF4-FFF2-40B4-BE49-F238E27FC236}">
              <a16:creationId xmlns:a16="http://schemas.microsoft.com/office/drawing/2014/main" id="{F15E21EF-46E5-41D5-B59E-05FCBDB156BE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022" name="Rectangle 37">
          <a:extLst>
            <a:ext uri="{FF2B5EF4-FFF2-40B4-BE49-F238E27FC236}">
              <a16:creationId xmlns:a16="http://schemas.microsoft.com/office/drawing/2014/main" id="{A89F9ABD-6A14-481C-BC44-38FCF21D285E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023" name="Rectangle 15">
          <a:extLst>
            <a:ext uri="{FF2B5EF4-FFF2-40B4-BE49-F238E27FC236}">
              <a16:creationId xmlns:a16="http://schemas.microsoft.com/office/drawing/2014/main" id="{2206E250-A95D-446D-966F-E511687515AB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024" name="Rectangle 29">
          <a:extLst>
            <a:ext uri="{FF2B5EF4-FFF2-40B4-BE49-F238E27FC236}">
              <a16:creationId xmlns:a16="http://schemas.microsoft.com/office/drawing/2014/main" id="{98CF276E-A708-46EB-8DDA-6CF3893E814D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025" name="Rectangle 33">
          <a:extLst>
            <a:ext uri="{FF2B5EF4-FFF2-40B4-BE49-F238E27FC236}">
              <a16:creationId xmlns:a16="http://schemas.microsoft.com/office/drawing/2014/main" id="{6AE85638-C9AA-417B-A896-C36C3D898801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026" name="Rectangle 37">
          <a:extLst>
            <a:ext uri="{FF2B5EF4-FFF2-40B4-BE49-F238E27FC236}">
              <a16:creationId xmlns:a16="http://schemas.microsoft.com/office/drawing/2014/main" id="{4FB32932-08B5-40DF-AE5A-2B3B8583C456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027" name="Rectangle 15">
          <a:extLst>
            <a:ext uri="{FF2B5EF4-FFF2-40B4-BE49-F238E27FC236}">
              <a16:creationId xmlns:a16="http://schemas.microsoft.com/office/drawing/2014/main" id="{A5DC90A1-ED93-47F9-950D-BE5EF8041A07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028" name="Rectangle 29">
          <a:extLst>
            <a:ext uri="{FF2B5EF4-FFF2-40B4-BE49-F238E27FC236}">
              <a16:creationId xmlns:a16="http://schemas.microsoft.com/office/drawing/2014/main" id="{4F087570-16C8-4715-932E-7EACF003F162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029" name="Rectangle 33">
          <a:extLst>
            <a:ext uri="{FF2B5EF4-FFF2-40B4-BE49-F238E27FC236}">
              <a16:creationId xmlns:a16="http://schemas.microsoft.com/office/drawing/2014/main" id="{D2B8A8AB-922B-4E1D-AB2F-D466B5088E40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030" name="Rectangle 37">
          <a:extLst>
            <a:ext uri="{FF2B5EF4-FFF2-40B4-BE49-F238E27FC236}">
              <a16:creationId xmlns:a16="http://schemas.microsoft.com/office/drawing/2014/main" id="{03BDDE7E-E14D-4B2A-A8CA-D8DCA3F58177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031" name="Rectangle 15">
          <a:extLst>
            <a:ext uri="{FF2B5EF4-FFF2-40B4-BE49-F238E27FC236}">
              <a16:creationId xmlns:a16="http://schemas.microsoft.com/office/drawing/2014/main" id="{D62E4E49-8F63-4798-AB0F-C3AA8E09F9CB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032" name="Rectangle 29">
          <a:extLst>
            <a:ext uri="{FF2B5EF4-FFF2-40B4-BE49-F238E27FC236}">
              <a16:creationId xmlns:a16="http://schemas.microsoft.com/office/drawing/2014/main" id="{1575C79E-2F16-4FA9-9111-90CC2BD85975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033" name="Rectangle 33">
          <a:extLst>
            <a:ext uri="{FF2B5EF4-FFF2-40B4-BE49-F238E27FC236}">
              <a16:creationId xmlns:a16="http://schemas.microsoft.com/office/drawing/2014/main" id="{618AD52E-71B3-4ADB-8E3C-62791485DC83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034" name="Rectangle 37">
          <a:extLst>
            <a:ext uri="{FF2B5EF4-FFF2-40B4-BE49-F238E27FC236}">
              <a16:creationId xmlns:a16="http://schemas.microsoft.com/office/drawing/2014/main" id="{62445722-0061-49A9-B0EB-665AE74C8280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48</xdr:col>
      <xdr:colOff>245392</xdr:colOff>
      <xdr:row>62</xdr:row>
      <xdr:rowOff>94403</xdr:rowOff>
    </xdr:from>
    <xdr:to>
      <xdr:col>48</xdr:col>
      <xdr:colOff>245392</xdr:colOff>
      <xdr:row>62</xdr:row>
      <xdr:rowOff>94403</xdr:rowOff>
    </xdr:to>
    <xdr:sp macro="" textlink="">
      <xdr:nvSpPr>
        <xdr:cNvPr id="3035" name="Rectangle 15">
          <a:extLst>
            <a:ext uri="{FF2B5EF4-FFF2-40B4-BE49-F238E27FC236}">
              <a16:creationId xmlns:a16="http://schemas.microsoft.com/office/drawing/2014/main" id="{4A818C63-554E-431A-8352-208A5F46CED3}"/>
            </a:ext>
          </a:extLst>
        </xdr:cNvPr>
        <xdr:cNvSpPr>
          <a:spLocks noChangeArrowheads="1"/>
        </xdr:cNvSpPr>
      </xdr:nvSpPr>
      <xdr:spPr bwMode="auto">
        <a:xfrm>
          <a:off x="12136402" y="1125198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94403</xdr:rowOff>
    </xdr:from>
    <xdr:to>
      <xdr:col>48</xdr:col>
      <xdr:colOff>245392</xdr:colOff>
      <xdr:row>62</xdr:row>
      <xdr:rowOff>94403</xdr:rowOff>
    </xdr:to>
    <xdr:sp macro="" textlink="">
      <xdr:nvSpPr>
        <xdr:cNvPr id="3036" name="Rectangle 29">
          <a:extLst>
            <a:ext uri="{FF2B5EF4-FFF2-40B4-BE49-F238E27FC236}">
              <a16:creationId xmlns:a16="http://schemas.microsoft.com/office/drawing/2014/main" id="{9744E8CD-31BB-45BA-8DCD-BA7AE7A8FCD3}"/>
            </a:ext>
          </a:extLst>
        </xdr:cNvPr>
        <xdr:cNvSpPr>
          <a:spLocks noChangeArrowheads="1"/>
        </xdr:cNvSpPr>
      </xdr:nvSpPr>
      <xdr:spPr bwMode="auto">
        <a:xfrm>
          <a:off x="12136402" y="1125198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94403</xdr:rowOff>
    </xdr:from>
    <xdr:to>
      <xdr:col>48</xdr:col>
      <xdr:colOff>245392</xdr:colOff>
      <xdr:row>62</xdr:row>
      <xdr:rowOff>94403</xdr:rowOff>
    </xdr:to>
    <xdr:sp macro="" textlink="">
      <xdr:nvSpPr>
        <xdr:cNvPr id="3037" name="Rectangle 33">
          <a:extLst>
            <a:ext uri="{FF2B5EF4-FFF2-40B4-BE49-F238E27FC236}">
              <a16:creationId xmlns:a16="http://schemas.microsoft.com/office/drawing/2014/main" id="{3A87487F-45F8-4C8A-9E0F-4E1B25509366}"/>
            </a:ext>
          </a:extLst>
        </xdr:cNvPr>
        <xdr:cNvSpPr>
          <a:spLocks noChangeArrowheads="1"/>
        </xdr:cNvSpPr>
      </xdr:nvSpPr>
      <xdr:spPr bwMode="auto">
        <a:xfrm>
          <a:off x="12136402" y="1125198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94403</xdr:rowOff>
    </xdr:from>
    <xdr:to>
      <xdr:col>48</xdr:col>
      <xdr:colOff>245392</xdr:colOff>
      <xdr:row>62</xdr:row>
      <xdr:rowOff>94403</xdr:rowOff>
    </xdr:to>
    <xdr:sp macro="" textlink="">
      <xdr:nvSpPr>
        <xdr:cNvPr id="3038" name="Rectangle 37">
          <a:extLst>
            <a:ext uri="{FF2B5EF4-FFF2-40B4-BE49-F238E27FC236}">
              <a16:creationId xmlns:a16="http://schemas.microsoft.com/office/drawing/2014/main" id="{6D1531A1-CAD5-43C1-A310-CF4C8271AC58}"/>
            </a:ext>
          </a:extLst>
        </xdr:cNvPr>
        <xdr:cNvSpPr>
          <a:spLocks noChangeArrowheads="1"/>
        </xdr:cNvSpPr>
      </xdr:nvSpPr>
      <xdr:spPr bwMode="auto">
        <a:xfrm>
          <a:off x="12136402" y="1125198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039" name="Rectangle 15">
          <a:extLst>
            <a:ext uri="{FF2B5EF4-FFF2-40B4-BE49-F238E27FC236}">
              <a16:creationId xmlns:a16="http://schemas.microsoft.com/office/drawing/2014/main" id="{72E54CD6-8C2F-43E4-B3E5-4ABB9D822FA5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040" name="Rectangle 29">
          <a:extLst>
            <a:ext uri="{FF2B5EF4-FFF2-40B4-BE49-F238E27FC236}">
              <a16:creationId xmlns:a16="http://schemas.microsoft.com/office/drawing/2014/main" id="{BA2A02C1-F235-4239-830C-C87A0A03FFE4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041" name="Rectangle 33">
          <a:extLst>
            <a:ext uri="{FF2B5EF4-FFF2-40B4-BE49-F238E27FC236}">
              <a16:creationId xmlns:a16="http://schemas.microsoft.com/office/drawing/2014/main" id="{6C88B2C6-F0FE-4E5E-A195-E78826925583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042" name="Rectangle 37">
          <a:extLst>
            <a:ext uri="{FF2B5EF4-FFF2-40B4-BE49-F238E27FC236}">
              <a16:creationId xmlns:a16="http://schemas.microsoft.com/office/drawing/2014/main" id="{960EECA7-4D6E-4DE1-BCA7-B5057AA72A60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043" name="Rectangle 15">
          <a:extLst>
            <a:ext uri="{FF2B5EF4-FFF2-40B4-BE49-F238E27FC236}">
              <a16:creationId xmlns:a16="http://schemas.microsoft.com/office/drawing/2014/main" id="{E5778AC4-9C74-40D5-8D33-02E693FE2D07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044" name="Rectangle 29">
          <a:extLst>
            <a:ext uri="{FF2B5EF4-FFF2-40B4-BE49-F238E27FC236}">
              <a16:creationId xmlns:a16="http://schemas.microsoft.com/office/drawing/2014/main" id="{984280EB-6123-41C9-958F-E65D3ADA6E95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045" name="Rectangle 33">
          <a:extLst>
            <a:ext uri="{FF2B5EF4-FFF2-40B4-BE49-F238E27FC236}">
              <a16:creationId xmlns:a16="http://schemas.microsoft.com/office/drawing/2014/main" id="{DEBE37DC-0683-4CD9-B046-306E65B4236F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046" name="Rectangle 37">
          <a:extLst>
            <a:ext uri="{FF2B5EF4-FFF2-40B4-BE49-F238E27FC236}">
              <a16:creationId xmlns:a16="http://schemas.microsoft.com/office/drawing/2014/main" id="{4F0925E6-CD32-4257-93AB-15B2417F6EAE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047" name="Rectangle 15">
          <a:extLst>
            <a:ext uri="{FF2B5EF4-FFF2-40B4-BE49-F238E27FC236}">
              <a16:creationId xmlns:a16="http://schemas.microsoft.com/office/drawing/2014/main" id="{86D92106-9F8E-444B-B9F9-5B7FC6F65A5D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048" name="Rectangle 29">
          <a:extLst>
            <a:ext uri="{FF2B5EF4-FFF2-40B4-BE49-F238E27FC236}">
              <a16:creationId xmlns:a16="http://schemas.microsoft.com/office/drawing/2014/main" id="{3C7173ED-5F4B-4A8C-96C4-6FD37D6912C2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049" name="Rectangle 33">
          <a:extLst>
            <a:ext uri="{FF2B5EF4-FFF2-40B4-BE49-F238E27FC236}">
              <a16:creationId xmlns:a16="http://schemas.microsoft.com/office/drawing/2014/main" id="{1D76DD1A-AB8F-4D83-B6A9-5F5017B2235E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050" name="Rectangle 37">
          <a:extLst>
            <a:ext uri="{FF2B5EF4-FFF2-40B4-BE49-F238E27FC236}">
              <a16:creationId xmlns:a16="http://schemas.microsoft.com/office/drawing/2014/main" id="{AD1BC8AA-F169-409A-B0EB-EA7EA5D0FEFD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051" name="Rectangle 15">
          <a:extLst>
            <a:ext uri="{FF2B5EF4-FFF2-40B4-BE49-F238E27FC236}">
              <a16:creationId xmlns:a16="http://schemas.microsoft.com/office/drawing/2014/main" id="{AFFCC9B7-DDD9-467B-B410-4FC5D8E34724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052" name="Rectangle 29">
          <a:extLst>
            <a:ext uri="{FF2B5EF4-FFF2-40B4-BE49-F238E27FC236}">
              <a16:creationId xmlns:a16="http://schemas.microsoft.com/office/drawing/2014/main" id="{8B156BDA-4B4B-4C9A-8656-CBFDC07022C9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053" name="Rectangle 33">
          <a:extLst>
            <a:ext uri="{FF2B5EF4-FFF2-40B4-BE49-F238E27FC236}">
              <a16:creationId xmlns:a16="http://schemas.microsoft.com/office/drawing/2014/main" id="{364940C2-31F4-4C92-AA48-30BEC5038B0D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054" name="Rectangle 37">
          <a:extLst>
            <a:ext uri="{FF2B5EF4-FFF2-40B4-BE49-F238E27FC236}">
              <a16:creationId xmlns:a16="http://schemas.microsoft.com/office/drawing/2014/main" id="{87FC5F55-3B1B-47B8-9603-2F586E548D11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055" name="Rectangle 15">
          <a:extLst>
            <a:ext uri="{FF2B5EF4-FFF2-40B4-BE49-F238E27FC236}">
              <a16:creationId xmlns:a16="http://schemas.microsoft.com/office/drawing/2014/main" id="{C3EBA645-5844-4D24-9274-A2DAFD93C729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056" name="Rectangle 29">
          <a:extLst>
            <a:ext uri="{FF2B5EF4-FFF2-40B4-BE49-F238E27FC236}">
              <a16:creationId xmlns:a16="http://schemas.microsoft.com/office/drawing/2014/main" id="{AF2D2F13-5965-4FFD-A31E-215F895D2D99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057" name="Rectangle 33">
          <a:extLst>
            <a:ext uri="{FF2B5EF4-FFF2-40B4-BE49-F238E27FC236}">
              <a16:creationId xmlns:a16="http://schemas.microsoft.com/office/drawing/2014/main" id="{382BAC25-9202-4A17-A164-A0F60A077847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058" name="Rectangle 37">
          <a:extLst>
            <a:ext uri="{FF2B5EF4-FFF2-40B4-BE49-F238E27FC236}">
              <a16:creationId xmlns:a16="http://schemas.microsoft.com/office/drawing/2014/main" id="{ED6EBBC5-DC04-436F-98B9-04085909E2F4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059" name="Rectangle 15">
          <a:extLst>
            <a:ext uri="{FF2B5EF4-FFF2-40B4-BE49-F238E27FC236}">
              <a16:creationId xmlns:a16="http://schemas.microsoft.com/office/drawing/2014/main" id="{E85AFA5A-E977-4E40-A9E8-1768CDA382F2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060" name="Rectangle 29">
          <a:extLst>
            <a:ext uri="{FF2B5EF4-FFF2-40B4-BE49-F238E27FC236}">
              <a16:creationId xmlns:a16="http://schemas.microsoft.com/office/drawing/2014/main" id="{A033EBCB-0BCA-4D38-BE72-FEE397860AB9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061" name="Rectangle 33">
          <a:extLst>
            <a:ext uri="{FF2B5EF4-FFF2-40B4-BE49-F238E27FC236}">
              <a16:creationId xmlns:a16="http://schemas.microsoft.com/office/drawing/2014/main" id="{435C0309-0777-4125-BD25-B63777360665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062" name="Rectangle 37">
          <a:extLst>
            <a:ext uri="{FF2B5EF4-FFF2-40B4-BE49-F238E27FC236}">
              <a16:creationId xmlns:a16="http://schemas.microsoft.com/office/drawing/2014/main" id="{57414DA5-874B-446B-A51D-695A3A2178E4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063" name="Rectangle 15">
          <a:extLst>
            <a:ext uri="{FF2B5EF4-FFF2-40B4-BE49-F238E27FC236}">
              <a16:creationId xmlns:a16="http://schemas.microsoft.com/office/drawing/2014/main" id="{51BCDA94-83E6-4FD6-B039-84793CB25730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064" name="Rectangle 29">
          <a:extLst>
            <a:ext uri="{FF2B5EF4-FFF2-40B4-BE49-F238E27FC236}">
              <a16:creationId xmlns:a16="http://schemas.microsoft.com/office/drawing/2014/main" id="{FF5E2C50-E816-402B-80FB-FD7C3E000E2E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065" name="Rectangle 33">
          <a:extLst>
            <a:ext uri="{FF2B5EF4-FFF2-40B4-BE49-F238E27FC236}">
              <a16:creationId xmlns:a16="http://schemas.microsoft.com/office/drawing/2014/main" id="{77265A28-4A4D-493B-B884-422B0FC5F6C4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066" name="Rectangle 37">
          <a:extLst>
            <a:ext uri="{FF2B5EF4-FFF2-40B4-BE49-F238E27FC236}">
              <a16:creationId xmlns:a16="http://schemas.microsoft.com/office/drawing/2014/main" id="{E6186FE4-451A-4B55-8183-EBFE5C5380B2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067" name="Rectangle 15">
          <a:extLst>
            <a:ext uri="{FF2B5EF4-FFF2-40B4-BE49-F238E27FC236}">
              <a16:creationId xmlns:a16="http://schemas.microsoft.com/office/drawing/2014/main" id="{43EBE09C-54CB-4C9E-866F-152CCF17D305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068" name="Rectangle 29">
          <a:extLst>
            <a:ext uri="{FF2B5EF4-FFF2-40B4-BE49-F238E27FC236}">
              <a16:creationId xmlns:a16="http://schemas.microsoft.com/office/drawing/2014/main" id="{A6A06326-D46F-4E47-A604-024D06694128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069" name="Rectangle 33">
          <a:extLst>
            <a:ext uri="{FF2B5EF4-FFF2-40B4-BE49-F238E27FC236}">
              <a16:creationId xmlns:a16="http://schemas.microsoft.com/office/drawing/2014/main" id="{C3AD2B4D-DE82-44B9-855A-E0428AF07BA4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070" name="Rectangle 37">
          <a:extLst>
            <a:ext uri="{FF2B5EF4-FFF2-40B4-BE49-F238E27FC236}">
              <a16:creationId xmlns:a16="http://schemas.microsoft.com/office/drawing/2014/main" id="{28E264EC-0521-400A-96D7-62D259832A1C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071" name="Rectangle 15">
          <a:extLst>
            <a:ext uri="{FF2B5EF4-FFF2-40B4-BE49-F238E27FC236}">
              <a16:creationId xmlns:a16="http://schemas.microsoft.com/office/drawing/2014/main" id="{11482752-86C9-4550-89A4-20137C69FD74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072" name="Rectangle 29">
          <a:extLst>
            <a:ext uri="{FF2B5EF4-FFF2-40B4-BE49-F238E27FC236}">
              <a16:creationId xmlns:a16="http://schemas.microsoft.com/office/drawing/2014/main" id="{8BF47A13-74B9-46EC-A015-7CFC687B9B7A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073" name="Rectangle 33">
          <a:extLst>
            <a:ext uri="{FF2B5EF4-FFF2-40B4-BE49-F238E27FC236}">
              <a16:creationId xmlns:a16="http://schemas.microsoft.com/office/drawing/2014/main" id="{7C8F96E3-8051-4409-A3F1-D250AF9473BC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074" name="Rectangle 37">
          <a:extLst>
            <a:ext uri="{FF2B5EF4-FFF2-40B4-BE49-F238E27FC236}">
              <a16:creationId xmlns:a16="http://schemas.microsoft.com/office/drawing/2014/main" id="{56283D4B-A32D-4E20-86FB-C972CE5B5F08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075" name="Rectangle 15">
          <a:extLst>
            <a:ext uri="{FF2B5EF4-FFF2-40B4-BE49-F238E27FC236}">
              <a16:creationId xmlns:a16="http://schemas.microsoft.com/office/drawing/2014/main" id="{8F95ACD1-9F45-49E2-8F3A-4576C38E08C8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076" name="Rectangle 29">
          <a:extLst>
            <a:ext uri="{FF2B5EF4-FFF2-40B4-BE49-F238E27FC236}">
              <a16:creationId xmlns:a16="http://schemas.microsoft.com/office/drawing/2014/main" id="{5A6F9336-78A3-4300-AC8C-E27E55B6BEE5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077" name="Rectangle 33">
          <a:extLst>
            <a:ext uri="{FF2B5EF4-FFF2-40B4-BE49-F238E27FC236}">
              <a16:creationId xmlns:a16="http://schemas.microsoft.com/office/drawing/2014/main" id="{4CEB8FF9-BB2F-47AF-8874-CF22E4BAA187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078" name="Rectangle 37">
          <a:extLst>
            <a:ext uri="{FF2B5EF4-FFF2-40B4-BE49-F238E27FC236}">
              <a16:creationId xmlns:a16="http://schemas.microsoft.com/office/drawing/2014/main" id="{FC988291-2463-479A-91FF-CFD14641AAC4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48</xdr:col>
      <xdr:colOff>245392</xdr:colOff>
      <xdr:row>62</xdr:row>
      <xdr:rowOff>94403</xdr:rowOff>
    </xdr:from>
    <xdr:to>
      <xdr:col>48</xdr:col>
      <xdr:colOff>245392</xdr:colOff>
      <xdr:row>62</xdr:row>
      <xdr:rowOff>94403</xdr:rowOff>
    </xdr:to>
    <xdr:sp macro="" textlink="">
      <xdr:nvSpPr>
        <xdr:cNvPr id="3079" name="Rectangle 15">
          <a:extLst>
            <a:ext uri="{FF2B5EF4-FFF2-40B4-BE49-F238E27FC236}">
              <a16:creationId xmlns:a16="http://schemas.microsoft.com/office/drawing/2014/main" id="{5DE5FD1F-C9EB-4C87-AFB7-3BAE3E2FF9AD}"/>
            </a:ext>
          </a:extLst>
        </xdr:cNvPr>
        <xdr:cNvSpPr>
          <a:spLocks noChangeArrowheads="1"/>
        </xdr:cNvSpPr>
      </xdr:nvSpPr>
      <xdr:spPr bwMode="auto">
        <a:xfrm>
          <a:off x="12136402" y="1125198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94403</xdr:rowOff>
    </xdr:from>
    <xdr:to>
      <xdr:col>48</xdr:col>
      <xdr:colOff>245392</xdr:colOff>
      <xdr:row>62</xdr:row>
      <xdr:rowOff>94403</xdr:rowOff>
    </xdr:to>
    <xdr:sp macro="" textlink="">
      <xdr:nvSpPr>
        <xdr:cNvPr id="3080" name="Rectangle 29">
          <a:extLst>
            <a:ext uri="{FF2B5EF4-FFF2-40B4-BE49-F238E27FC236}">
              <a16:creationId xmlns:a16="http://schemas.microsoft.com/office/drawing/2014/main" id="{3A8526CE-0DD5-4A41-BD6E-3186A41A9483}"/>
            </a:ext>
          </a:extLst>
        </xdr:cNvPr>
        <xdr:cNvSpPr>
          <a:spLocks noChangeArrowheads="1"/>
        </xdr:cNvSpPr>
      </xdr:nvSpPr>
      <xdr:spPr bwMode="auto">
        <a:xfrm>
          <a:off x="12136402" y="1125198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94403</xdr:rowOff>
    </xdr:from>
    <xdr:to>
      <xdr:col>48</xdr:col>
      <xdr:colOff>245392</xdr:colOff>
      <xdr:row>62</xdr:row>
      <xdr:rowOff>94403</xdr:rowOff>
    </xdr:to>
    <xdr:sp macro="" textlink="">
      <xdr:nvSpPr>
        <xdr:cNvPr id="3081" name="Rectangle 33">
          <a:extLst>
            <a:ext uri="{FF2B5EF4-FFF2-40B4-BE49-F238E27FC236}">
              <a16:creationId xmlns:a16="http://schemas.microsoft.com/office/drawing/2014/main" id="{58F5B833-D8B8-4F76-A945-E5872DEAA812}"/>
            </a:ext>
          </a:extLst>
        </xdr:cNvPr>
        <xdr:cNvSpPr>
          <a:spLocks noChangeArrowheads="1"/>
        </xdr:cNvSpPr>
      </xdr:nvSpPr>
      <xdr:spPr bwMode="auto">
        <a:xfrm>
          <a:off x="12136402" y="1125198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94403</xdr:rowOff>
    </xdr:from>
    <xdr:to>
      <xdr:col>48</xdr:col>
      <xdr:colOff>245392</xdr:colOff>
      <xdr:row>62</xdr:row>
      <xdr:rowOff>94403</xdr:rowOff>
    </xdr:to>
    <xdr:sp macro="" textlink="">
      <xdr:nvSpPr>
        <xdr:cNvPr id="3082" name="Rectangle 37">
          <a:extLst>
            <a:ext uri="{FF2B5EF4-FFF2-40B4-BE49-F238E27FC236}">
              <a16:creationId xmlns:a16="http://schemas.microsoft.com/office/drawing/2014/main" id="{F9259DC5-FCC5-4C5A-88E8-118469A0127D}"/>
            </a:ext>
          </a:extLst>
        </xdr:cNvPr>
        <xdr:cNvSpPr>
          <a:spLocks noChangeArrowheads="1"/>
        </xdr:cNvSpPr>
      </xdr:nvSpPr>
      <xdr:spPr bwMode="auto">
        <a:xfrm>
          <a:off x="12136402" y="1125198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083" name="Rectangle 15">
          <a:extLst>
            <a:ext uri="{FF2B5EF4-FFF2-40B4-BE49-F238E27FC236}">
              <a16:creationId xmlns:a16="http://schemas.microsoft.com/office/drawing/2014/main" id="{AF7F032F-FE00-4864-A1EA-9930DF436233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084" name="Rectangle 29">
          <a:extLst>
            <a:ext uri="{FF2B5EF4-FFF2-40B4-BE49-F238E27FC236}">
              <a16:creationId xmlns:a16="http://schemas.microsoft.com/office/drawing/2014/main" id="{40442D4B-80BF-44FC-A0E8-52972039C371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085" name="Rectangle 33">
          <a:extLst>
            <a:ext uri="{FF2B5EF4-FFF2-40B4-BE49-F238E27FC236}">
              <a16:creationId xmlns:a16="http://schemas.microsoft.com/office/drawing/2014/main" id="{91E4DAF0-6A93-44FE-9AFC-3E290E9AEE42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086" name="Rectangle 37">
          <a:extLst>
            <a:ext uri="{FF2B5EF4-FFF2-40B4-BE49-F238E27FC236}">
              <a16:creationId xmlns:a16="http://schemas.microsoft.com/office/drawing/2014/main" id="{4CECDAB5-1E0B-481F-9AAA-14DC0C1916DF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087" name="Rectangle 15">
          <a:extLst>
            <a:ext uri="{FF2B5EF4-FFF2-40B4-BE49-F238E27FC236}">
              <a16:creationId xmlns:a16="http://schemas.microsoft.com/office/drawing/2014/main" id="{1EC6C740-F387-448D-BBC6-9B067D350FBF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088" name="Rectangle 29">
          <a:extLst>
            <a:ext uri="{FF2B5EF4-FFF2-40B4-BE49-F238E27FC236}">
              <a16:creationId xmlns:a16="http://schemas.microsoft.com/office/drawing/2014/main" id="{1A989836-F685-4336-B4E6-FD82AC4ABD92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089" name="Rectangle 33">
          <a:extLst>
            <a:ext uri="{FF2B5EF4-FFF2-40B4-BE49-F238E27FC236}">
              <a16:creationId xmlns:a16="http://schemas.microsoft.com/office/drawing/2014/main" id="{582AED6E-3EC3-46C0-8A5F-45C5B315BB26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090" name="Rectangle 37">
          <a:extLst>
            <a:ext uri="{FF2B5EF4-FFF2-40B4-BE49-F238E27FC236}">
              <a16:creationId xmlns:a16="http://schemas.microsoft.com/office/drawing/2014/main" id="{592E32CA-F0EE-4CB9-B25A-D9281421C33F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091" name="Rectangle 15">
          <a:extLst>
            <a:ext uri="{FF2B5EF4-FFF2-40B4-BE49-F238E27FC236}">
              <a16:creationId xmlns:a16="http://schemas.microsoft.com/office/drawing/2014/main" id="{A50608BC-190D-433D-ABA6-5A1B28A6623A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092" name="Rectangle 29">
          <a:extLst>
            <a:ext uri="{FF2B5EF4-FFF2-40B4-BE49-F238E27FC236}">
              <a16:creationId xmlns:a16="http://schemas.microsoft.com/office/drawing/2014/main" id="{91368E0C-1E0B-411B-8931-CD75C96FC8B1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093" name="Rectangle 33">
          <a:extLst>
            <a:ext uri="{FF2B5EF4-FFF2-40B4-BE49-F238E27FC236}">
              <a16:creationId xmlns:a16="http://schemas.microsoft.com/office/drawing/2014/main" id="{5993ED52-DEC6-4F39-9CFC-2E19881B707E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094" name="Rectangle 37">
          <a:extLst>
            <a:ext uri="{FF2B5EF4-FFF2-40B4-BE49-F238E27FC236}">
              <a16:creationId xmlns:a16="http://schemas.microsoft.com/office/drawing/2014/main" id="{40B2CE78-12CA-4250-82DA-D63DB65630EE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095" name="Rectangle 15">
          <a:extLst>
            <a:ext uri="{FF2B5EF4-FFF2-40B4-BE49-F238E27FC236}">
              <a16:creationId xmlns:a16="http://schemas.microsoft.com/office/drawing/2014/main" id="{D523F129-F38E-40CD-A6F9-ACAEC2032724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096" name="Rectangle 29">
          <a:extLst>
            <a:ext uri="{FF2B5EF4-FFF2-40B4-BE49-F238E27FC236}">
              <a16:creationId xmlns:a16="http://schemas.microsoft.com/office/drawing/2014/main" id="{6C6E03F5-C2B6-45A7-B5B9-9996A1EE48FB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097" name="Rectangle 33">
          <a:extLst>
            <a:ext uri="{FF2B5EF4-FFF2-40B4-BE49-F238E27FC236}">
              <a16:creationId xmlns:a16="http://schemas.microsoft.com/office/drawing/2014/main" id="{05A21B07-7E03-4328-8766-E9D7D7C6C3B5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098" name="Rectangle 37">
          <a:extLst>
            <a:ext uri="{FF2B5EF4-FFF2-40B4-BE49-F238E27FC236}">
              <a16:creationId xmlns:a16="http://schemas.microsoft.com/office/drawing/2014/main" id="{E9C2CDE3-1231-454B-B864-92B6E118EE4A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48</xdr:col>
      <xdr:colOff>245392</xdr:colOff>
      <xdr:row>62</xdr:row>
      <xdr:rowOff>94403</xdr:rowOff>
    </xdr:from>
    <xdr:to>
      <xdr:col>48</xdr:col>
      <xdr:colOff>245392</xdr:colOff>
      <xdr:row>62</xdr:row>
      <xdr:rowOff>94403</xdr:rowOff>
    </xdr:to>
    <xdr:sp macro="" textlink="">
      <xdr:nvSpPr>
        <xdr:cNvPr id="3099" name="Rectangle 15">
          <a:extLst>
            <a:ext uri="{FF2B5EF4-FFF2-40B4-BE49-F238E27FC236}">
              <a16:creationId xmlns:a16="http://schemas.microsoft.com/office/drawing/2014/main" id="{ED50B553-B308-498B-92E4-97C466E83C12}"/>
            </a:ext>
          </a:extLst>
        </xdr:cNvPr>
        <xdr:cNvSpPr>
          <a:spLocks noChangeArrowheads="1"/>
        </xdr:cNvSpPr>
      </xdr:nvSpPr>
      <xdr:spPr bwMode="auto">
        <a:xfrm>
          <a:off x="12136402" y="1125198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94403</xdr:rowOff>
    </xdr:from>
    <xdr:to>
      <xdr:col>48</xdr:col>
      <xdr:colOff>245392</xdr:colOff>
      <xdr:row>62</xdr:row>
      <xdr:rowOff>94403</xdr:rowOff>
    </xdr:to>
    <xdr:sp macro="" textlink="">
      <xdr:nvSpPr>
        <xdr:cNvPr id="3100" name="Rectangle 29">
          <a:extLst>
            <a:ext uri="{FF2B5EF4-FFF2-40B4-BE49-F238E27FC236}">
              <a16:creationId xmlns:a16="http://schemas.microsoft.com/office/drawing/2014/main" id="{9EA34C43-ABC9-43EB-A740-7B8CEDAF033C}"/>
            </a:ext>
          </a:extLst>
        </xdr:cNvPr>
        <xdr:cNvSpPr>
          <a:spLocks noChangeArrowheads="1"/>
        </xdr:cNvSpPr>
      </xdr:nvSpPr>
      <xdr:spPr bwMode="auto">
        <a:xfrm>
          <a:off x="12136402" y="1125198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94403</xdr:rowOff>
    </xdr:from>
    <xdr:to>
      <xdr:col>48</xdr:col>
      <xdr:colOff>245392</xdr:colOff>
      <xdr:row>62</xdr:row>
      <xdr:rowOff>94403</xdr:rowOff>
    </xdr:to>
    <xdr:sp macro="" textlink="">
      <xdr:nvSpPr>
        <xdr:cNvPr id="3101" name="Rectangle 33">
          <a:extLst>
            <a:ext uri="{FF2B5EF4-FFF2-40B4-BE49-F238E27FC236}">
              <a16:creationId xmlns:a16="http://schemas.microsoft.com/office/drawing/2014/main" id="{FE3EFE26-C2C1-42E9-B54E-1F05C8FF5625}"/>
            </a:ext>
          </a:extLst>
        </xdr:cNvPr>
        <xdr:cNvSpPr>
          <a:spLocks noChangeArrowheads="1"/>
        </xdr:cNvSpPr>
      </xdr:nvSpPr>
      <xdr:spPr bwMode="auto">
        <a:xfrm>
          <a:off x="12136402" y="1125198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94403</xdr:rowOff>
    </xdr:from>
    <xdr:to>
      <xdr:col>48</xdr:col>
      <xdr:colOff>245392</xdr:colOff>
      <xdr:row>62</xdr:row>
      <xdr:rowOff>94403</xdr:rowOff>
    </xdr:to>
    <xdr:sp macro="" textlink="">
      <xdr:nvSpPr>
        <xdr:cNvPr id="3102" name="Rectangle 37">
          <a:extLst>
            <a:ext uri="{FF2B5EF4-FFF2-40B4-BE49-F238E27FC236}">
              <a16:creationId xmlns:a16="http://schemas.microsoft.com/office/drawing/2014/main" id="{310F44BC-B150-4C2A-A632-707FC8FEF3EC}"/>
            </a:ext>
          </a:extLst>
        </xdr:cNvPr>
        <xdr:cNvSpPr>
          <a:spLocks noChangeArrowheads="1"/>
        </xdr:cNvSpPr>
      </xdr:nvSpPr>
      <xdr:spPr bwMode="auto">
        <a:xfrm>
          <a:off x="12136402" y="1125198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103" name="Rectangle 15">
          <a:extLst>
            <a:ext uri="{FF2B5EF4-FFF2-40B4-BE49-F238E27FC236}">
              <a16:creationId xmlns:a16="http://schemas.microsoft.com/office/drawing/2014/main" id="{EAC6F05E-C450-4331-8167-5BE1F5828976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104" name="Rectangle 29">
          <a:extLst>
            <a:ext uri="{FF2B5EF4-FFF2-40B4-BE49-F238E27FC236}">
              <a16:creationId xmlns:a16="http://schemas.microsoft.com/office/drawing/2014/main" id="{2D5C564C-6DB3-499E-81FC-A5943C5F6537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105" name="Rectangle 33">
          <a:extLst>
            <a:ext uri="{FF2B5EF4-FFF2-40B4-BE49-F238E27FC236}">
              <a16:creationId xmlns:a16="http://schemas.microsoft.com/office/drawing/2014/main" id="{F04876E6-F0C6-42A8-8574-FC4622533EC5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106" name="Rectangle 37">
          <a:extLst>
            <a:ext uri="{FF2B5EF4-FFF2-40B4-BE49-F238E27FC236}">
              <a16:creationId xmlns:a16="http://schemas.microsoft.com/office/drawing/2014/main" id="{A3B21837-D89C-4173-A9D9-06BD8E2DDCD3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107" name="Rectangle 15">
          <a:extLst>
            <a:ext uri="{FF2B5EF4-FFF2-40B4-BE49-F238E27FC236}">
              <a16:creationId xmlns:a16="http://schemas.microsoft.com/office/drawing/2014/main" id="{AA3E3A79-5A26-423B-B7BE-6D0A6A861C6D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108" name="Rectangle 29">
          <a:extLst>
            <a:ext uri="{FF2B5EF4-FFF2-40B4-BE49-F238E27FC236}">
              <a16:creationId xmlns:a16="http://schemas.microsoft.com/office/drawing/2014/main" id="{9986B04E-013D-45F3-A1CA-955F735A0454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109" name="Rectangle 33">
          <a:extLst>
            <a:ext uri="{FF2B5EF4-FFF2-40B4-BE49-F238E27FC236}">
              <a16:creationId xmlns:a16="http://schemas.microsoft.com/office/drawing/2014/main" id="{BDE93C08-B397-49D5-9420-78FE167EB37F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110" name="Rectangle 37">
          <a:extLst>
            <a:ext uri="{FF2B5EF4-FFF2-40B4-BE49-F238E27FC236}">
              <a16:creationId xmlns:a16="http://schemas.microsoft.com/office/drawing/2014/main" id="{34F7432D-5B32-45D5-BD2B-D34AF205E896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111" name="Rectangle 15">
          <a:extLst>
            <a:ext uri="{FF2B5EF4-FFF2-40B4-BE49-F238E27FC236}">
              <a16:creationId xmlns:a16="http://schemas.microsoft.com/office/drawing/2014/main" id="{7DC4DCD2-F390-4D93-81F9-F6EE3A26367F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112" name="Rectangle 29">
          <a:extLst>
            <a:ext uri="{FF2B5EF4-FFF2-40B4-BE49-F238E27FC236}">
              <a16:creationId xmlns:a16="http://schemas.microsoft.com/office/drawing/2014/main" id="{1FBC0D14-5AFB-4DF9-AB59-596192F351F5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113" name="Rectangle 33">
          <a:extLst>
            <a:ext uri="{FF2B5EF4-FFF2-40B4-BE49-F238E27FC236}">
              <a16:creationId xmlns:a16="http://schemas.microsoft.com/office/drawing/2014/main" id="{C6AFC241-902F-45F9-9254-13FC69CFDF6E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114" name="Rectangle 37">
          <a:extLst>
            <a:ext uri="{FF2B5EF4-FFF2-40B4-BE49-F238E27FC236}">
              <a16:creationId xmlns:a16="http://schemas.microsoft.com/office/drawing/2014/main" id="{4D6ABEEE-AD43-483C-95AF-ED9C22838171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115" name="Rectangle 15">
          <a:extLst>
            <a:ext uri="{FF2B5EF4-FFF2-40B4-BE49-F238E27FC236}">
              <a16:creationId xmlns:a16="http://schemas.microsoft.com/office/drawing/2014/main" id="{7D681341-CB7E-4179-A40C-7B5B54931BF7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116" name="Rectangle 29">
          <a:extLst>
            <a:ext uri="{FF2B5EF4-FFF2-40B4-BE49-F238E27FC236}">
              <a16:creationId xmlns:a16="http://schemas.microsoft.com/office/drawing/2014/main" id="{E6EFB2C6-49CA-4F03-8C27-879883C84EE8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117" name="Rectangle 33">
          <a:extLst>
            <a:ext uri="{FF2B5EF4-FFF2-40B4-BE49-F238E27FC236}">
              <a16:creationId xmlns:a16="http://schemas.microsoft.com/office/drawing/2014/main" id="{DA0CC959-76F3-40CB-A0CB-E12E13530093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118" name="Rectangle 37">
          <a:extLst>
            <a:ext uri="{FF2B5EF4-FFF2-40B4-BE49-F238E27FC236}">
              <a16:creationId xmlns:a16="http://schemas.microsoft.com/office/drawing/2014/main" id="{DEA44D50-AE87-4E0E-983A-2238BCE62373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119" name="Rectangle 15">
          <a:extLst>
            <a:ext uri="{FF2B5EF4-FFF2-40B4-BE49-F238E27FC236}">
              <a16:creationId xmlns:a16="http://schemas.microsoft.com/office/drawing/2014/main" id="{10A4BED0-963B-490E-85D9-5ADE17D3DED6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120" name="Rectangle 29">
          <a:extLst>
            <a:ext uri="{FF2B5EF4-FFF2-40B4-BE49-F238E27FC236}">
              <a16:creationId xmlns:a16="http://schemas.microsoft.com/office/drawing/2014/main" id="{DF4CBD80-8A37-4F5C-B12A-0B3BCF8BA4BA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121" name="Rectangle 33">
          <a:extLst>
            <a:ext uri="{FF2B5EF4-FFF2-40B4-BE49-F238E27FC236}">
              <a16:creationId xmlns:a16="http://schemas.microsoft.com/office/drawing/2014/main" id="{CDAA4845-D32C-4697-89C7-EAD30C0F4C00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122" name="Rectangle 37">
          <a:extLst>
            <a:ext uri="{FF2B5EF4-FFF2-40B4-BE49-F238E27FC236}">
              <a16:creationId xmlns:a16="http://schemas.microsoft.com/office/drawing/2014/main" id="{818B6B4A-A5AC-461D-AA1E-0D739B8CCB9B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123" name="Rectangle 15">
          <a:extLst>
            <a:ext uri="{FF2B5EF4-FFF2-40B4-BE49-F238E27FC236}">
              <a16:creationId xmlns:a16="http://schemas.microsoft.com/office/drawing/2014/main" id="{35D05043-3833-4AF7-9AC2-0A28A0E4E21C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124" name="Rectangle 29">
          <a:extLst>
            <a:ext uri="{FF2B5EF4-FFF2-40B4-BE49-F238E27FC236}">
              <a16:creationId xmlns:a16="http://schemas.microsoft.com/office/drawing/2014/main" id="{08B2AFBC-756B-4E77-A344-FE9917049FCC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125" name="Rectangle 33">
          <a:extLst>
            <a:ext uri="{FF2B5EF4-FFF2-40B4-BE49-F238E27FC236}">
              <a16:creationId xmlns:a16="http://schemas.microsoft.com/office/drawing/2014/main" id="{85AC87D4-BB14-4FDD-AB73-3E21EBBA116B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126" name="Rectangle 37">
          <a:extLst>
            <a:ext uri="{FF2B5EF4-FFF2-40B4-BE49-F238E27FC236}">
              <a16:creationId xmlns:a16="http://schemas.microsoft.com/office/drawing/2014/main" id="{392CC0EA-5E34-4BCC-BF65-14EF815600D4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127" name="Rectangle 15">
          <a:extLst>
            <a:ext uri="{FF2B5EF4-FFF2-40B4-BE49-F238E27FC236}">
              <a16:creationId xmlns:a16="http://schemas.microsoft.com/office/drawing/2014/main" id="{B20A2F68-BABF-40C2-ABED-EC386427BAF9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128" name="Rectangle 29">
          <a:extLst>
            <a:ext uri="{FF2B5EF4-FFF2-40B4-BE49-F238E27FC236}">
              <a16:creationId xmlns:a16="http://schemas.microsoft.com/office/drawing/2014/main" id="{A99ADB0C-08BE-4863-8804-9188313BD5EC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129" name="Rectangle 33">
          <a:extLst>
            <a:ext uri="{FF2B5EF4-FFF2-40B4-BE49-F238E27FC236}">
              <a16:creationId xmlns:a16="http://schemas.microsoft.com/office/drawing/2014/main" id="{AFAB0CCF-20B5-4483-AF77-B763A5471E4C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130" name="Rectangle 37">
          <a:extLst>
            <a:ext uri="{FF2B5EF4-FFF2-40B4-BE49-F238E27FC236}">
              <a16:creationId xmlns:a16="http://schemas.microsoft.com/office/drawing/2014/main" id="{D7B0550D-FADD-4711-8998-C4A12E50E6F7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131" name="Rectangle 15">
          <a:extLst>
            <a:ext uri="{FF2B5EF4-FFF2-40B4-BE49-F238E27FC236}">
              <a16:creationId xmlns:a16="http://schemas.microsoft.com/office/drawing/2014/main" id="{FEC3AD85-BD14-4F54-A96B-063C9A7CE63C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132" name="Rectangle 29">
          <a:extLst>
            <a:ext uri="{FF2B5EF4-FFF2-40B4-BE49-F238E27FC236}">
              <a16:creationId xmlns:a16="http://schemas.microsoft.com/office/drawing/2014/main" id="{1A03EB21-BCAD-4A79-BA6D-B1B9EEB83750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133" name="Rectangle 33">
          <a:extLst>
            <a:ext uri="{FF2B5EF4-FFF2-40B4-BE49-F238E27FC236}">
              <a16:creationId xmlns:a16="http://schemas.microsoft.com/office/drawing/2014/main" id="{79A3A2FF-1DE9-4D7C-862E-C60109B179A3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134" name="Rectangle 37">
          <a:extLst>
            <a:ext uri="{FF2B5EF4-FFF2-40B4-BE49-F238E27FC236}">
              <a16:creationId xmlns:a16="http://schemas.microsoft.com/office/drawing/2014/main" id="{F85AB65B-744A-498F-89D2-921C9941AEF3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135" name="Rectangle 15">
          <a:extLst>
            <a:ext uri="{FF2B5EF4-FFF2-40B4-BE49-F238E27FC236}">
              <a16:creationId xmlns:a16="http://schemas.microsoft.com/office/drawing/2014/main" id="{81E36475-CD5A-4AA9-92CD-11AD80122AC8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136" name="Rectangle 29">
          <a:extLst>
            <a:ext uri="{FF2B5EF4-FFF2-40B4-BE49-F238E27FC236}">
              <a16:creationId xmlns:a16="http://schemas.microsoft.com/office/drawing/2014/main" id="{E0BEFEE4-7C53-499B-B360-DBBBDB66A185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137" name="Rectangle 33">
          <a:extLst>
            <a:ext uri="{FF2B5EF4-FFF2-40B4-BE49-F238E27FC236}">
              <a16:creationId xmlns:a16="http://schemas.microsoft.com/office/drawing/2014/main" id="{B54AEC9D-EA3B-49CD-A406-AEE652A2973A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138" name="Rectangle 37">
          <a:extLst>
            <a:ext uri="{FF2B5EF4-FFF2-40B4-BE49-F238E27FC236}">
              <a16:creationId xmlns:a16="http://schemas.microsoft.com/office/drawing/2014/main" id="{52361FAF-05F8-4612-A26C-A3103C31BCC4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139" name="Rectangle 15">
          <a:extLst>
            <a:ext uri="{FF2B5EF4-FFF2-40B4-BE49-F238E27FC236}">
              <a16:creationId xmlns:a16="http://schemas.microsoft.com/office/drawing/2014/main" id="{572A0352-FBFB-4388-94BB-3628472A5775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140" name="Rectangle 29">
          <a:extLst>
            <a:ext uri="{FF2B5EF4-FFF2-40B4-BE49-F238E27FC236}">
              <a16:creationId xmlns:a16="http://schemas.microsoft.com/office/drawing/2014/main" id="{B58B5530-14A0-4941-A35F-36C10EB2A7B6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141" name="Rectangle 33">
          <a:extLst>
            <a:ext uri="{FF2B5EF4-FFF2-40B4-BE49-F238E27FC236}">
              <a16:creationId xmlns:a16="http://schemas.microsoft.com/office/drawing/2014/main" id="{84930A41-150D-4C1E-951D-7D85D604F5A7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142" name="Rectangle 37">
          <a:extLst>
            <a:ext uri="{FF2B5EF4-FFF2-40B4-BE49-F238E27FC236}">
              <a16:creationId xmlns:a16="http://schemas.microsoft.com/office/drawing/2014/main" id="{2612E4F7-F58E-41FB-A94D-DFBF157539DB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48</xdr:col>
      <xdr:colOff>245392</xdr:colOff>
      <xdr:row>62</xdr:row>
      <xdr:rowOff>94403</xdr:rowOff>
    </xdr:from>
    <xdr:to>
      <xdr:col>48</xdr:col>
      <xdr:colOff>245392</xdr:colOff>
      <xdr:row>62</xdr:row>
      <xdr:rowOff>94403</xdr:rowOff>
    </xdr:to>
    <xdr:sp macro="" textlink="">
      <xdr:nvSpPr>
        <xdr:cNvPr id="3143" name="Rectangle 15">
          <a:extLst>
            <a:ext uri="{FF2B5EF4-FFF2-40B4-BE49-F238E27FC236}">
              <a16:creationId xmlns:a16="http://schemas.microsoft.com/office/drawing/2014/main" id="{9AD6EEDA-F2AC-4594-AB28-4559C887D3C1}"/>
            </a:ext>
          </a:extLst>
        </xdr:cNvPr>
        <xdr:cNvSpPr>
          <a:spLocks noChangeArrowheads="1"/>
        </xdr:cNvSpPr>
      </xdr:nvSpPr>
      <xdr:spPr bwMode="auto">
        <a:xfrm>
          <a:off x="12136402" y="1125198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94403</xdr:rowOff>
    </xdr:from>
    <xdr:to>
      <xdr:col>48</xdr:col>
      <xdr:colOff>245392</xdr:colOff>
      <xdr:row>62</xdr:row>
      <xdr:rowOff>94403</xdr:rowOff>
    </xdr:to>
    <xdr:sp macro="" textlink="">
      <xdr:nvSpPr>
        <xdr:cNvPr id="3144" name="Rectangle 29">
          <a:extLst>
            <a:ext uri="{FF2B5EF4-FFF2-40B4-BE49-F238E27FC236}">
              <a16:creationId xmlns:a16="http://schemas.microsoft.com/office/drawing/2014/main" id="{E960F341-29E3-4F37-A161-4E1E7F4FC78C}"/>
            </a:ext>
          </a:extLst>
        </xdr:cNvPr>
        <xdr:cNvSpPr>
          <a:spLocks noChangeArrowheads="1"/>
        </xdr:cNvSpPr>
      </xdr:nvSpPr>
      <xdr:spPr bwMode="auto">
        <a:xfrm>
          <a:off x="12136402" y="1125198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94403</xdr:rowOff>
    </xdr:from>
    <xdr:to>
      <xdr:col>48</xdr:col>
      <xdr:colOff>245392</xdr:colOff>
      <xdr:row>62</xdr:row>
      <xdr:rowOff>94403</xdr:rowOff>
    </xdr:to>
    <xdr:sp macro="" textlink="">
      <xdr:nvSpPr>
        <xdr:cNvPr id="3145" name="Rectangle 33">
          <a:extLst>
            <a:ext uri="{FF2B5EF4-FFF2-40B4-BE49-F238E27FC236}">
              <a16:creationId xmlns:a16="http://schemas.microsoft.com/office/drawing/2014/main" id="{D5D5810A-18EB-4B1F-A314-C80DE9F661C9}"/>
            </a:ext>
          </a:extLst>
        </xdr:cNvPr>
        <xdr:cNvSpPr>
          <a:spLocks noChangeArrowheads="1"/>
        </xdr:cNvSpPr>
      </xdr:nvSpPr>
      <xdr:spPr bwMode="auto">
        <a:xfrm>
          <a:off x="12136402" y="1125198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94403</xdr:rowOff>
    </xdr:from>
    <xdr:to>
      <xdr:col>48</xdr:col>
      <xdr:colOff>245392</xdr:colOff>
      <xdr:row>62</xdr:row>
      <xdr:rowOff>94403</xdr:rowOff>
    </xdr:to>
    <xdr:sp macro="" textlink="">
      <xdr:nvSpPr>
        <xdr:cNvPr id="3146" name="Rectangle 37">
          <a:extLst>
            <a:ext uri="{FF2B5EF4-FFF2-40B4-BE49-F238E27FC236}">
              <a16:creationId xmlns:a16="http://schemas.microsoft.com/office/drawing/2014/main" id="{2DE43935-7D9A-4F3B-BAC5-FC3FCE51F27F}"/>
            </a:ext>
          </a:extLst>
        </xdr:cNvPr>
        <xdr:cNvSpPr>
          <a:spLocks noChangeArrowheads="1"/>
        </xdr:cNvSpPr>
      </xdr:nvSpPr>
      <xdr:spPr bwMode="auto">
        <a:xfrm>
          <a:off x="12136402" y="1125198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147" name="Rectangle 15">
          <a:extLst>
            <a:ext uri="{FF2B5EF4-FFF2-40B4-BE49-F238E27FC236}">
              <a16:creationId xmlns:a16="http://schemas.microsoft.com/office/drawing/2014/main" id="{A19BC601-27E1-46AA-A819-DFF71F2FC301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148" name="Rectangle 29">
          <a:extLst>
            <a:ext uri="{FF2B5EF4-FFF2-40B4-BE49-F238E27FC236}">
              <a16:creationId xmlns:a16="http://schemas.microsoft.com/office/drawing/2014/main" id="{F76177D8-EF41-4467-8C07-82BE32CD333A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149" name="Rectangle 33">
          <a:extLst>
            <a:ext uri="{FF2B5EF4-FFF2-40B4-BE49-F238E27FC236}">
              <a16:creationId xmlns:a16="http://schemas.microsoft.com/office/drawing/2014/main" id="{F65AE504-1504-456C-993C-C61BD9BD2D7E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150" name="Rectangle 37">
          <a:extLst>
            <a:ext uri="{FF2B5EF4-FFF2-40B4-BE49-F238E27FC236}">
              <a16:creationId xmlns:a16="http://schemas.microsoft.com/office/drawing/2014/main" id="{C423FE65-B151-417A-81F6-403CE181EE62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151" name="Rectangle 15">
          <a:extLst>
            <a:ext uri="{FF2B5EF4-FFF2-40B4-BE49-F238E27FC236}">
              <a16:creationId xmlns:a16="http://schemas.microsoft.com/office/drawing/2014/main" id="{44FB6536-7BD7-4207-B139-BD3259A2C84B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152" name="Rectangle 29">
          <a:extLst>
            <a:ext uri="{FF2B5EF4-FFF2-40B4-BE49-F238E27FC236}">
              <a16:creationId xmlns:a16="http://schemas.microsoft.com/office/drawing/2014/main" id="{122ED0FC-5063-4C67-BCFE-CFB71E21295D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153" name="Rectangle 33">
          <a:extLst>
            <a:ext uri="{FF2B5EF4-FFF2-40B4-BE49-F238E27FC236}">
              <a16:creationId xmlns:a16="http://schemas.microsoft.com/office/drawing/2014/main" id="{705AA3ED-48B1-42D9-9527-36778272C897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154" name="Rectangle 37">
          <a:extLst>
            <a:ext uri="{FF2B5EF4-FFF2-40B4-BE49-F238E27FC236}">
              <a16:creationId xmlns:a16="http://schemas.microsoft.com/office/drawing/2014/main" id="{9D381751-5EB1-40D0-8D58-E6729ACADC4A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155" name="Rectangle 15">
          <a:extLst>
            <a:ext uri="{FF2B5EF4-FFF2-40B4-BE49-F238E27FC236}">
              <a16:creationId xmlns:a16="http://schemas.microsoft.com/office/drawing/2014/main" id="{440A11F3-9B3F-4EA4-80BC-49FCCE6076C6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156" name="Rectangle 29">
          <a:extLst>
            <a:ext uri="{FF2B5EF4-FFF2-40B4-BE49-F238E27FC236}">
              <a16:creationId xmlns:a16="http://schemas.microsoft.com/office/drawing/2014/main" id="{6BE83C19-89C3-460C-8B57-1B84BEB957DE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157" name="Rectangle 33">
          <a:extLst>
            <a:ext uri="{FF2B5EF4-FFF2-40B4-BE49-F238E27FC236}">
              <a16:creationId xmlns:a16="http://schemas.microsoft.com/office/drawing/2014/main" id="{84104BED-A9D0-4B4D-B319-F34081755380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158" name="Rectangle 37">
          <a:extLst>
            <a:ext uri="{FF2B5EF4-FFF2-40B4-BE49-F238E27FC236}">
              <a16:creationId xmlns:a16="http://schemas.microsoft.com/office/drawing/2014/main" id="{CD0EF7A4-975A-4864-95FF-D1B206D62B04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159" name="Rectangle 15">
          <a:extLst>
            <a:ext uri="{FF2B5EF4-FFF2-40B4-BE49-F238E27FC236}">
              <a16:creationId xmlns:a16="http://schemas.microsoft.com/office/drawing/2014/main" id="{9213A2B5-1A76-4F79-8AF5-E7A5C7004CFC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160" name="Rectangle 29">
          <a:extLst>
            <a:ext uri="{FF2B5EF4-FFF2-40B4-BE49-F238E27FC236}">
              <a16:creationId xmlns:a16="http://schemas.microsoft.com/office/drawing/2014/main" id="{FEF3BC34-C28D-4A8C-907D-20323A6F1A65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161" name="Rectangle 33">
          <a:extLst>
            <a:ext uri="{FF2B5EF4-FFF2-40B4-BE49-F238E27FC236}">
              <a16:creationId xmlns:a16="http://schemas.microsoft.com/office/drawing/2014/main" id="{1E3A97CC-1C13-4F63-8660-D0C790C25418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162" name="Rectangle 37">
          <a:extLst>
            <a:ext uri="{FF2B5EF4-FFF2-40B4-BE49-F238E27FC236}">
              <a16:creationId xmlns:a16="http://schemas.microsoft.com/office/drawing/2014/main" id="{FDB731E9-666D-4506-B5C5-BC6DF167FF81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48</xdr:col>
      <xdr:colOff>245392</xdr:colOff>
      <xdr:row>62</xdr:row>
      <xdr:rowOff>94403</xdr:rowOff>
    </xdr:from>
    <xdr:to>
      <xdr:col>48</xdr:col>
      <xdr:colOff>245392</xdr:colOff>
      <xdr:row>62</xdr:row>
      <xdr:rowOff>94403</xdr:rowOff>
    </xdr:to>
    <xdr:sp macro="" textlink="">
      <xdr:nvSpPr>
        <xdr:cNvPr id="3163" name="Rectangle 15">
          <a:extLst>
            <a:ext uri="{FF2B5EF4-FFF2-40B4-BE49-F238E27FC236}">
              <a16:creationId xmlns:a16="http://schemas.microsoft.com/office/drawing/2014/main" id="{03A9FE9E-A368-4BB7-A0BF-A9DB6EEC8DC6}"/>
            </a:ext>
          </a:extLst>
        </xdr:cNvPr>
        <xdr:cNvSpPr>
          <a:spLocks noChangeArrowheads="1"/>
        </xdr:cNvSpPr>
      </xdr:nvSpPr>
      <xdr:spPr bwMode="auto">
        <a:xfrm>
          <a:off x="12136402" y="1125198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94403</xdr:rowOff>
    </xdr:from>
    <xdr:to>
      <xdr:col>48</xdr:col>
      <xdr:colOff>245392</xdr:colOff>
      <xdr:row>62</xdr:row>
      <xdr:rowOff>94403</xdr:rowOff>
    </xdr:to>
    <xdr:sp macro="" textlink="">
      <xdr:nvSpPr>
        <xdr:cNvPr id="3164" name="Rectangle 29">
          <a:extLst>
            <a:ext uri="{FF2B5EF4-FFF2-40B4-BE49-F238E27FC236}">
              <a16:creationId xmlns:a16="http://schemas.microsoft.com/office/drawing/2014/main" id="{ACFE1790-5FF6-4BC3-9B74-D83EEDBE1C54}"/>
            </a:ext>
          </a:extLst>
        </xdr:cNvPr>
        <xdr:cNvSpPr>
          <a:spLocks noChangeArrowheads="1"/>
        </xdr:cNvSpPr>
      </xdr:nvSpPr>
      <xdr:spPr bwMode="auto">
        <a:xfrm>
          <a:off x="12136402" y="1125198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94403</xdr:rowOff>
    </xdr:from>
    <xdr:to>
      <xdr:col>48</xdr:col>
      <xdr:colOff>245392</xdr:colOff>
      <xdr:row>62</xdr:row>
      <xdr:rowOff>94403</xdr:rowOff>
    </xdr:to>
    <xdr:sp macro="" textlink="">
      <xdr:nvSpPr>
        <xdr:cNvPr id="3165" name="Rectangle 33">
          <a:extLst>
            <a:ext uri="{FF2B5EF4-FFF2-40B4-BE49-F238E27FC236}">
              <a16:creationId xmlns:a16="http://schemas.microsoft.com/office/drawing/2014/main" id="{2B4D5716-3904-4A77-AE5A-6E3C1F09C637}"/>
            </a:ext>
          </a:extLst>
        </xdr:cNvPr>
        <xdr:cNvSpPr>
          <a:spLocks noChangeArrowheads="1"/>
        </xdr:cNvSpPr>
      </xdr:nvSpPr>
      <xdr:spPr bwMode="auto">
        <a:xfrm>
          <a:off x="12136402" y="1125198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48</xdr:col>
      <xdr:colOff>245392</xdr:colOff>
      <xdr:row>62</xdr:row>
      <xdr:rowOff>94403</xdr:rowOff>
    </xdr:from>
    <xdr:to>
      <xdr:col>48</xdr:col>
      <xdr:colOff>245392</xdr:colOff>
      <xdr:row>62</xdr:row>
      <xdr:rowOff>94403</xdr:rowOff>
    </xdr:to>
    <xdr:sp macro="" textlink="">
      <xdr:nvSpPr>
        <xdr:cNvPr id="3166" name="Rectangle 37">
          <a:extLst>
            <a:ext uri="{FF2B5EF4-FFF2-40B4-BE49-F238E27FC236}">
              <a16:creationId xmlns:a16="http://schemas.microsoft.com/office/drawing/2014/main" id="{67C7E522-C633-48E8-8544-48E5F2A8CEE4}"/>
            </a:ext>
          </a:extLst>
        </xdr:cNvPr>
        <xdr:cNvSpPr>
          <a:spLocks noChangeArrowheads="1"/>
        </xdr:cNvSpPr>
      </xdr:nvSpPr>
      <xdr:spPr bwMode="auto">
        <a:xfrm>
          <a:off x="12136402" y="11251988"/>
          <a:ext cx="0" cy="0"/>
        </a:xfrm>
        <a:prstGeom prst="rect">
          <a:avLst/>
        </a:prstGeom>
        <a:grpFill/>
        <a:ln>
          <a:noFill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167" name="Rectangle 15">
          <a:extLst>
            <a:ext uri="{FF2B5EF4-FFF2-40B4-BE49-F238E27FC236}">
              <a16:creationId xmlns:a16="http://schemas.microsoft.com/office/drawing/2014/main" id="{AA98A5B3-FD8D-463C-B0B5-C11229BD101C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168" name="Rectangle 29">
          <a:extLst>
            <a:ext uri="{FF2B5EF4-FFF2-40B4-BE49-F238E27FC236}">
              <a16:creationId xmlns:a16="http://schemas.microsoft.com/office/drawing/2014/main" id="{13904E98-2B0F-42E9-98A0-8152B64D3E83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169" name="Rectangle 33">
          <a:extLst>
            <a:ext uri="{FF2B5EF4-FFF2-40B4-BE49-F238E27FC236}">
              <a16:creationId xmlns:a16="http://schemas.microsoft.com/office/drawing/2014/main" id="{676947CB-5B76-41E1-ADE3-AA98A4E8EC55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170" name="Rectangle 37">
          <a:extLst>
            <a:ext uri="{FF2B5EF4-FFF2-40B4-BE49-F238E27FC236}">
              <a16:creationId xmlns:a16="http://schemas.microsoft.com/office/drawing/2014/main" id="{C2128109-B959-456D-8C9D-BB97C94E75A8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171" name="Rectangle 15">
          <a:extLst>
            <a:ext uri="{FF2B5EF4-FFF2-40B4-BE49-F238E27FC236}">
              <a16:creationId xmlns:a16="http://schemas.microsoft.com/office/drawing/2014/main" id="{79ED5CE5-247B-4075-884A-672C25AEB7BF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172" name="Rectangle 29">
          <a:extLst>
            <a:ext uri="{FF2B5EF4-FFF2-40B4-BE49-F238E27FC236}">
              <a16:creationId xmlns:a16="http://schemas.microsoft.com/office/drawing/2014/main" id="{ED7121CA-1961-4E38-B25B-A56F846789F4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173" name="Rectangle 33">
          <a:extLst>
            <a:ext uri="{FF2B5EF4-FFF2-40B4-BE49-F238E27FC236}">
              <a16:creationId xmlns:a16="http://schemas.microsoft.com/office/drawing/2014/main" id="{DDB1612D-E8A8-4EFE-AC5B-6612D567A67A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174" name="Rectangle 37">
          <a:extLst>
            <a:ext uri="{FF2B5EF4-FFF2-40B4-BE49-F238E27FC236}">
              <a16:creationId xmlns:a16="http://schemas.microsoft.com/office/drawing/2014/main" id="{81B84F2D-FD25-4B75-831D-028998A2A299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175" name="Rectangle 15">
          <a:extLst>
            <a:ext uri="{FF2B5EF4-FFF2-40B4-BE49-F238E27FC236}">
              <a16:creationId xmlns:a16="http://schemas.microsoft.com/office/drawing/2014/main" id="{CBAB69C0-4582-4F4E-9457-11753A032059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176" name="Rectangle 29">
          <a:extLst>
            <a:ext uri="{FF2B5EF4-FFF2-40B4-BE49-F238E27FC236}">
              <a16:creationId xmlns:a16="http://schemas.microsoft.com/office/drawing/2014/main" id="{A842E772-8359-4104-8243-EFE5C1CAAB07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177" name="Rectangle 33">
          <a:extLst>
            <a:ext uri="{FF2B5EF4-FFF2-40B4-BE49-F238E27FC236}">
              <a16:creationId xmlns:a16="http://schemas.microsoft.com/office/drawing/2014/main" id="{2A8A6466-EF9B-4E4E-9CF0-809D67868B03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178" name="Rectangle 37">
          <a:extLst>
            <a:ext uri="{FF2B5EF4-FFF2-40B4-BE49-F238E27FC236}">
              <a16:creationId xmlns:a16="http://schemas.microsoft.com/office/drawing/2014/main" id="{7979023A-A3EB-417D-86E9-0953307025FF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179" name="Rectangle 15">
          <a:extLst>
            <a:ext uri="{FF2B5EF4-FFF2-40B4-BE49-F238E27FC236}">
              <a16:creationId xmlns:a16="http://schemas.microsoft.com/office/drawing/2014/main" id="{B42E1F7D-7EC5-4DA3-A1C8-F8FE5AD4C767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180" name="Rectangle 29">
          <a:extLst>
            <a:ext uri="{FF2B5EF4-FFF2-40B4-BE49-F238E27FC236}">
              <a16:creationId xmlns:a16="http://schemas.microsoft.com/office/drawing/2014/main" id="{394ADD17-24DE-421F-8423-A735B26942FE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181" name="Rectangle 33">
          <a:extLst>
            <a:ext uri="{FF2B5EF4-FFF2-40B4-BE49-F238E27FC236}">
              <a16:creationId xmlns:a16="http://schemas.microsoft.com/office/drawing/2014/main" id="{EE122C57-4D2D-4A6A-A28B-A63CD7786721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182" name="Rectangle 37">
          <a:extLst>
            <a:ext uri="{FF2B5EF4-FFF2-40B4-BE49-F238E27FC236}">
              <a16:creationId xmlns:a16="http://schemas.microsoft.com/office/drawing/2014/main" id="{25B6F386-8296-41FD-B91A-ADEF4E531EB2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183" name="Rectangle 15">
          <a:extLst>
            <a:ext uri="{FF2B5EF4-FFF2-40B4-BE49-F238E27FC236}">
              <a16:creationId xmlns:a16="http://schemas.microsoft.com/office/drawing/2014/main" id="{019697F8-01D4-4BE1-B582-47BBAAEFEB38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184" name="Rectangle 29">
          <a:extLst>
            <a:ext uri="{FF2B5EF4-FFF2-40B4-BE49-F238E27FC236}">
              <a16:creationId xmlns:a16="http://schemas.microsoft.com/office/drawing/2014/main" id="{F641A59F-68C3-42B7-847D-F4650155F223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185" name="Rectangle 33">
          <a:extLst>
            <a:ext uri="{FF2B5EF4-FFF2-40B4-BE49-F238E27FC236}">
              <a16:creationId xmlns:a16="http://schemas.microsoft.com/office/drawing/2014/main" id="{5684FCE5-74C9-4720-97A0-DE9572518EE0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186" name="Rectangle 37">
          <a:extLst>
            <a:ext uri="{FF2B5EF4-FFF2-40B4-BE49-F238E27FC236}">
              <a16:creationId xmlns:a16="http://schemas.microsoft.com/office/drawing/2014/main" id="{A0AF5730-DCB1-4D01-B448-A3D9A4B057A4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187" name="Rectangle 15">
          <a:extLst>
            <a:ext uri="{FF2B5EF4-FFF2-40B4-BE49-F238E27FC236}">
              <a16:creationId xmlns:a16="http://schemas.microsoft.com/office/drawing/2014/main" id="{7C61E837-36EA-4A77-B046-6306C4B9FB81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188" name="Rectangle 29">
          <a:extLst>
            <a:ext uri="{FF2B5EF4-FFF2-40B4-BE49-F238E27FC236}">
              <a16:creationId xmlns:a16="http://schemas.microsoft.com/office/drawing/2014/main" id="{8382C115-84CC-4B10-A41B-9494FE4937C2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189" name="Rectangle 33">
          <a:extLst>
            <a:ext uri="{FF2B5EF4-FFF2-40B4-BE49-F238E27FC236}">
              <a16:creationId xmlns:a16="http://schemas.microsoft.com/office/drawing/2014/main" id="{CD3A041B-EC34-4327-A787-266C5C58ADE7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190" name="Rectangle 37">
          <a:extLst>
            <a:ext uri="{FF2B5EF4-FFF2-40B4-BE49-F238E27FC236}">
              <a16:creationId xmlns:a16="http://schemas.microsoft.com/office/drawing/2014/main" id="{CE81B110-7D35-4EA5-AA3C-115A59BBE054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191" name="Rectangle 15">
          <a:extLst>
            <a:ext uri="{FF2B5EF4-FFF2-40B4-BE49-F238E27FC236}">
              <a16:creationId xmlns:a16="http://schemas.microsoft.com/office/drawing/2014/main" id="{E0897EA5-90C1-4C86-AF15-F1C5713436A8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192" name="Rectangle 29">
          <a:extLst>
            <a:ext uri="{FF2B5EF4-FFF2-40B4-BE49-F238E27FC236}">
              <a16:creationId xmlns:a16="http://schemas.microsoft.com/office/drawing/2014/main" id="{34004225-CAAE-4165-AF39-70C5F37E4949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193" name="Rectangle 33">
          <a:extLst>
            <a:ext uri="{FF2B5EF4-FFF2-40B4-BE49-F238E27FC236}">
              <a16:creationId xmlns:a16="http://schemas.microsoft.com/office/drawing/2014/main" id="{EAB9BA3F-6F80-4852-A2B1-D4470B12988D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194" name="Rectangle 37">
          <a:extLst>
            <a:ext uri="{FF2B5EF4-FFF2-40B4-BE49-F238E27FC236}">
              <a16:creationId xmlns:a16="http://schemas.microsoft.com/office/drawing/2014/main" id="{5B508154-F164-4C49-A025-B30D35C3CB3D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195" name="Rectangle 15">
          <a:extLst>
            <a:ext uri="{FF2B5EF4-FFF2-40B4-BE49-F238E27FC236}">
              <a16:creationId xmlns:a16="http://schemas.microsoft.com/office/drawing/2014/main" id="{0F55C257-6120-42C7-8AA5-495BEC76CD53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196" name="Rectangle 29">
          <a:extLst>
            <a:ext uri="{FF2B5EF4-FFF2-40B4-BE49-F238E27FC236}">
              <a16:creationId xmlns:a16="http://schemas.microsoft.com/office/drawing/2014/main" id="{2478796A-FCA6-4F89-9D35-017DE65BDAA3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197" name="Rectangle 33">
          <a:extLst>
            <a:ext uri="{FF2B5EF4-FFF2-40B4-BE49-F238E27FC236}">
              <a16:creationId xmlns:a16="http://schemas.microsoft.com/office/drawing/2014/main" id="{2EBD0092-251E-4A4C-BF07-0FEF5DBEB91D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198" name="Rectangle 37">
          <a:extLst>
            <a:ext uri="{FF2B5EF4-FFF2-40B4-BE49-F238E27FC236}">
              <a16:creationId xmlns:a16="http://schemas.microsoft.com/office/drawing/2014/main" id="{8577CB9F-343F-4B55-A628-4DB7BF390622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199" name="Rectangle 15">
          <a:extLst>
            <a:ext uri="{FF2B5EF4-FFF2-40B4-BE49-F238E27FC236}">
              <a16:creationId xmlns:a16="http://schemas.microsoft.com/office/drawing/2014/main" id="{06440C3C-9468-4487-A2A8-41B321263CE5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200" name="Rectangle 29">
          <a:extLst>
            <a:ext uri="{FF2B5EF4-FFF2-40B4-BE49-F238E27FC236}">
              <a16:creationId xmlns:a16="http://schemas.microsoft.com/office/drawing/2014/main" id="{8B17665E-7EEE-4FBA-B431-56007A975393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201" name="Rectangle 33">
          <a:extLst>
            <a:ext uri="{FF2B5EF4-FFF2-40B4-BE49-F238E27FC236}">
              <a16:creationId xmlns:a16="http://schemas.microsoft.com/office/drawing/2014/main" id="{8260F6E1-2E66-454F-B6B2-573D5659845D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289560</xdr:colOff>
      <xdr:row>59</xdr:row>
      <xdr:rowOff>182880</xdr:rowOff>
    </xdr:from>
    <xdr:to>
      <xdr:col>41</xdr:col>
      <xdr:colOff>251460</xdr:colOff>
      <xdr:row>59</xdr:row>
      <xdr:rowOff>182880</xdr:rowOff>
    </xdr:to>
    <xdr:sp macro="" textlink="">
      <xdr:nvSpPr>
        <xdr:cNvPr id="3202" name="Rectangle 37">
          <a:extLst>
            <a:ext uri="{FF2B5EF4-FFF2-40B4-BE49-F238E27FC236}">
              <a16:creationId xmlns:a16="http://schemas.microsoft.com/office/drawing/2014/main" id="{3EF5B0B6-739A-4554-B3E6-139D5B220161}"/>
            </a:ext>
          </a:extLst>
        </xdr:cNvPr>
        <xdr:cNvSpPr>
          <a:spLocks noChangeArrowheads="1"/>
        </xdr:cNvSpPr>
      </xdr:nvSpPr>
      <xdr:spPr bwMode="auto">
        <a:xfrm>
          <a:off x="10401300" y="10906125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7c97134ab450f203/Documentos/PROJETOS%20JO&#195;O/THIEGO/SAMUEL_CONTORNO/DRE/NS_BUEIROS_R00_ARCO%20VIARIO.xls" TargetMode="External"/><Relationship Id="rId1" Type="http://schemas.openxmlformats.org/officeDocument/2006/relationships/externalLinkPath" Target="NS_BUEIROS_R00_ARCO%20VIARI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S - A3"/>
      <sheetName val="QUANT"/>
    </sheetNames>
    <sheetDataSet>
      <sheetData sheetId="0">
        <row r="8">
          <cell r="E8">
            <v>13</v>
          </cell>
          <cell r="F8" t="str">
            <v>+</v>
          </cell>
          <cell r="G8">
            <v>0</v>
          </cell>
          <cell r="V8" t="str">
            <v>BTTC d = 1,5</v>
          </cell>
          <cell r="Y8" t="str">
            <v>PA2</v>
          </cell>
          <cell r="AC8">
            <v>4.7300000000000004</v>
          </cell>
          <cell r="AN8">
            <v>49</v>
          </cell>
        </row>
        <row r="9">
          <cell r="E9">
            <v>122</v>
          </cell>
          <cell r="F9" t="str">
            <v>+</v>
          </cell>
          <cell r="G9">
            <v>15</v>
          </cell>
          <cell r="V9" t="str">
            <v>BSCC 2,5 x 2,5</v>
          </cell>
          <cell r="Y9" t="str">
            <v>TIPO III</v>
          </cell>
          <cell r="AC9">
            <v>4.09</v>
          </cell>
          <cell r="AN9">
            <v>27</v>
          </cell>
        </row>
        <row r="10">
          <cell r="E10">
            <v>160</v>
          </cell>
          <cell r="F10" t="str">
            <v>+</v>
          </cell>
          <cell r="G10">
            <v>0</v>
          </cell>
          <cell r="V10" t="str">
            <v>BSTC d = 1,2</v>
          </cell>
          <cell r="Y10" t="str">
            <v>PA1</v>
          </cell>
          <cell r="AC10">
            <v>2.1800000000000002</v>
          </cell>
          <cell r="AN10">
            <v>20</v>
          </cell>
        </row>
        <row r="11">
          <cell r="E11">
            <v>177</v>
          </cell>
          <cell r="F11" t="str">
            <v>+</v>
          </cell>
          <cell r="G11">
            <v>5</v>
          </cell>
          <cell r="V11" t="str">
            <v>BDTC d = 1,5</v>
          </cell>
          <cell r="Y11" t="str">
            <v>PA1</v>
          </cell>
          <cell r="AC11">
            <v>2.5299999999999998</v>
          </cell>
          <cell r="AN11">
            <v>21</v>
          </cell>
        </row>
        <row r="12">
          <cell r="E12">
            <v>220</v>
          </cell>
          <cell r="F12" t="str">
            <v>+</v>
          </cell>
          <cell r="G12">
            <v>0</v>
          </cell>
          <cell r="Q12" t="str">
            <v>Ponte em concreto</v>
          </cell>
        </row>
        <row r="13">
          <cell r="E13">
            <v>235</v>
          </cell>
          <cell r="F13" t="str">
            <v>+</v>
          </cell>
          <cell r="G13">
            <v>15</v>
          </cell>
          <cell r="V13" t="str">
            <v>BSTC d = 1,0</v>
          </cell>
          <cell r="Y13" t="str">
            <v>PA1</v>
          </cell>
          <cell r="AC13">
            <v>1.92</v>
          </cell>
          <cell r="AN13">
            <v>22</v>
          </cell>
        </row>
        <row r="14">
          <cell r="E14">
            <v>242</v>
          </cell>
          <cell r="F14" t="str">
            <v>+</v>
          </cell>
          <cell r="G14">
            <v>0</v>
          </cell>
          <cell r="V14" t="str">
            <v>BSTC d = 1,0</v>
          </cell>
          <cell r="Y14" t="str">
            <v>PA1</v>
          </cell>
          <cell r="AC14">
            <v>1.71</v>
          </cell>
          <cell r="AN14">
            <v>22</v>
          </cell>
        </row>
        <row r="16">
          <cell r="E16">
            <v>42</v>
          </cell>
          <cell r="F16" t="str">
            <v>+</v>
          </cell>
          <cell r="G16">
            <v>0</v>
          </cell>
          <cell r="V16" t="str">
            <v>BSTC d = 1,0</v>
          </cell>
          <cell r="Y16" t="str">
            <v>PA1</v>
          </cell>
          <cell r="AC16">
            <v>1.72</v>
          </cell>
          <cell r="AN16">
            <v>46</v>
          </cell>
        </row>
        <row r="17">
          <cell r="E17">
            <v>88</v>
          </cell>
          <cell r="F17" t="str">
            <v>+</v>
          </cell>
          <cell r="G17">
            <v>0</v>
          </cell>
          <cell r="V17" t="str">
            <v>BSTC d = 1,0</v>
          </cell>
          <cell r="Y17" t="str">
            <v>PA1</v>
          </cell>
          <cell r="AC17">
            <v>1.79</v>
          </cell>
          <cell r="AN17">
            <v>34</v>
          </cell>
        </row>
      </sheetData>
      <sheetData sheetId="1"/>
    </sheetDataSet>
  </externalBook>
</externalLink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BP106"/>
  <sheetViews>
    <sheetView showGridLines="0" zoomScale="85" zoomScaleNormal="85" zoomScaleSheetLayoutView="100" workbookViewId="0">
      <pane ySplit="5" topLeftCell="A6" activePane="bottomLeft" state="frozen"/>
      <selection pane="bottomLeft" activeCell="Y7" sqref="Y7"/>
    </sheetView>
  </sheetViews>
  <sheetFormatPr defaultRowHeight="15" x14ac:dyDescent="0.25"/>
  <cols>
    <col min="1" max="1" width="5.7109375" style="1" customWidth="1"/>
    <col min="2" max="2" width="1.5703125" style="1" bestFit="1" customWidth="1"/>
    <col min="3" max="3" width="5.7109375" style="1" customWidth="1"/>
    <col min="4" max="4" width="12.140625" style="1" bestFit="1" customWidth="1"/>
    <col min="5" max="6" width="10.42578125" style="1" customWidth="1"/>
    <col min="7" max="19" width="7.7109375" style="1" customWidth="1"/>
    <col min="20" max="20" width="12.28515625" style="1" bestFit="1" customWidth="1"/>
    <col min="21" max="21" width="11.85546875" style="1" bestFit="1" customWidth="1"/>
    <col min="22" max="22" width="11.5703125" bestFit="1" customWidth="1"/>
    <col min="23" max="23" width="13.5703125" bestFit="1" customWidth="1"/>
    <col min="24" max="24" width="10.140625" bestFit="1" customWidth="1"/>
    <col min="25" max="25" width="10" bestFit="1" customWidth="1"/>
    <col min="26" max="26" width="4.28515625" customWidth="1"/>
    <col min="27" max="27" width="12.28515625" bestFit="1" customWidth="1"/>
    <col min="28" max="28" width="8.140625" bestFit="1" customWidth="1"/>
    <col min="29" max="29" width="8.42578125" bestFit="1" customWidth="1"/>
    <col min="30" max="30" width="4.28515625" customWidth="1"/>
    <col min="31" max="31" width="11" customWidth="1"/>
    <col min="32" max="32" width="19.42578125" customWidth="1"/>
    <col min="33" max="33" width="15" customWidth="1"/>
    <col min="34" max="61" width="4.28515625" customWidth="1"/>
  </cols>
  <sheetData>
    <row r="1" spans="1:37" ht="17.100000000000001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3"/>
      <c r="X1" s="3"/>
      <c r="Y1" s="3"/>
      <c r="Z1" s="3"/>
      <c r="AA1" s="3"/>
      <c r="AB1" s="3"/>
      <c r="AC1" s="3"/>
      <c r="AD1" s="3"/>
      <c r="AE1" s="3"/>
      <c r="AF1" s="3"/>
      <c r="AG1" s="3"/>
      <c r="AH1" s="4"/>
      <c r="AI1" s="4"/>
      <c r="AJ1" s="4"/>
      <c r="AK1" s="4"/>
    </row>
    <row r="2" spans="1:37" ht="17.100000000000001" customHeight="1" thickBot="1" x14ac:dyDescent="0.3"/>
    <row r="3" spans="1:37" ht="17.100000000000001" customHeight="1" thickBot="1" x14ac:dyDescent="0.3">
      <c r="A3" s="59" t="s">
        <v>26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1"/>
    </row>
    <row r="4" spans="1:37" ht="32.25" customHeight="1" x14ac:dyDescent="0.25">
      <c r="A4" s="63" t="s">
        <v>17</v>
      </c>
      <c r="B4" s="43"/>
      <c r="C4" s="43"/>
      <c r="D4" s="43" t="s">
        <v>18</v>
      </c>
      <c r="E4" s="42" t="s">
        <v>10</v>
      </c>
      <c r="F4" s="42" t="s">
        <v>9</v>
      </c>
      <c r="G4" s="43" t="s">
        <v>0</v>
      </c>
      <c r="H4" s="45" t="s">
        <v>13</v>
      </c>
      <c r="I4" s="45" t="s">
        <v>14</v>
      </c>
      <c r="J4" s="62" t="s">
        <v>1</v>
      </c>
      <c r="K4" s="41" t="s">
        <v>19</v>
      </c>
      <c r="L4" s="41" t="s">
        <v>2</v>
      </c>
      <c r="M4" s="41" t="s">
        <v>3</v>
      </c>
      <c r="N4" s="41" t="s">
        <v>4</v>
      </c>
      <c r="O4" s="41" t="s">
        <v>12</v>
      </c>
      <c r="P4" s="41" t="s">
        <v>5</v>
      </c>
      <c r="Q4" s="41" t="s">
        <v>6</v>
      </c>
      <c r="R4" s="41" t="s">
        <v>7</v>
      </c>
      <c r="S4" s="41" t="s">
        <v>8</v>
      </c>
      <c r="T4" s="57" t="s">
        <v>15</v>
      </c>
      <c r="U4" s="55" t="s">
        <v>16</v>
      </c>
    </row>
    <row r="5" spans="1:37" ht="32.25" customHeight="1" x14ac:dyDescent="0.25">
      <c r="A5" s="64"/>
      <c r="B5" s="65"/>
      <c r="C5" s="65"/>
      <c r="D5" s="44"/>
      <c r="E5" s="47"/>
      <c r="F5" s="47"/>
      <c r="G5" s="44"/>
      <c r="H5" s="46"/>
      <c r="I5" s="46"/>
      <c r="J5" s="43"/>
      <c r="K5" s="42"/>
      <c r="L5" s="42"/>
      <c r="M5" s="42"/>
      <c r="N5" s="42"/>
      <c r="O5" s="42"/>
      <c r="P5" s="42"/>
      <c r="Q5" s="42"/>
      <c r="R5" s="42"/>
      <c r="S5" s="42"/>
      <c r="T5" s="58"/>
      <c r="U5" s="56"/>
    </row>
    <row r="6" spans="1:37" ht="17.100000000000001" customHeight="1" x14ac:dyDescent="0.25">
      <c r="A6" s="30">
        <f>'[1]NS - A3'!E8</f>
        <v>13</v>
      </c>
      <c r="B6" s="31" t="str">
        <f>'[1]NS - A3'!F8</f>
        <v>+</v>
      </c>
      <c r="C6" s="32">
        <f>'[1]NS - A3'!G8</f>
        <v>0</v>
      </c>
      <c r="D6" s="33" t="str">
        <f>'[1]NS - A3'!V8</f>
        <v>BTTC d = 1,5</v>
      </c>
      <c r="E6" s="24" t="str">
        <f>MID(D6,10,6)</f>
        <v>1,5</v>
      </c>
      <c r="F6" s="25" t="str">
        <f>E6</f>
        <v>1,5</v>
      </c>
      <c r="G6" s="38" t="str">
        <f>'[1]NS - A3'!Y8</f>
        <v>PA2</v>
      </c>
      <c r="H6" s="24">
        <f>'[1]NS - A3'!AC8</f>
        <v>4.7300000000000004</v>
      </c>
      <c r="I6" s="24">
        <f>'[1]NS - A3'!AN8</f>
        <v>49</v>
      </c>
      <c r="J6" s="24">
        <v>0.14000000000000001</v>
      </c>
      <c r="K6" s="26">
        <v>0.15</v>
      </c>
      <c r="L6" s="24">
        <f>K6+F6+(2*J6)</f>
        <v>1.93</v>
      </c>
      <c r="M6" s="26">
        <v>0.6</v>
      </c>
      <c r="N6" s="26">
        <v>0.1</v>
      </c>
      <c r="O6" s="24">
        <f t="shared" ref="O6:O12" si="0">IF(D6="BSTC d = 1,0","0,00",IF(D6="BDTC d = 1,0",0.25,IF(D6="BTTC d = 1,0",0.5,IF(D6="BSTC d = 1,2","0,00",IF(D6="BDTC d = 1,2",0.3,IF(D6="BTTC d = 1,2",0.6,IF(D6="BSTC d = 1,5","0,00",IF(D6="BDTC d = 1,5",0.3,IF(D6="BTTC d = 1,5",0.6,"0,00")))))))))</f>
        <v>0.6</v>
      </c>
      <c r="P6" s="24">
        <f t="shared" ref="P6:P9" si="1">(2*N6)+(2*J6)+(1*F6)+M6+O6</f>
        <v>3.18</v>
      </c>
      <c r="Q6" s="24">
        <f>P6+((2/3)*L6)</f>
        <v>4.4666666666666668</v>
      </c>
      <c r="R6" s="24">
        <f t="shared" ref="R6:R12" si="2">((P6+Q6)*L6)/2</f>
        <v>7.3790333333333331</v>
      </c>
      <c r="S6" s="27">
        <f>3.13*3</f>
        <v>9.39</v>
      </c>
      <c r="T6" s="22">
        <f t="shared" ref="T6:T11" si="3">ROUND(R6*I6,2)</f>
        <v>361.57</v>
      </c>
      <c r="U6" s="23">
        <f>ROUND((R6-S6)*I6,2)</f>
        <v>-98.54</v>
      </c>
      <c r="V6" s="21">
        <f t="shared" ref="V6:V12" si="4">P6*I6</f>
        <v>155.82000000000002</v>
      </c>
      <c r="W6" t="s">
        <v>25</v>
      </c>
      <c r="X6" s="15"/>
      <c r="Y6" t="s">
        <v>37</v>
      </c>
    </row>
    <row r="7" spans="1:37" ht="17.100000000000001" customHeight="1" x14ac:dyDescent="0.25">
      <c r="A7" s="30">
        <f>'[1]NS - A3'!E9</f>
        <v>122</v>
      </c>
      <c r="B7" s="31" t="str">
        <f>'[1]NS - A3'!F9</f>
        <v>+</v>
      </c>
      <c r="C7" s="32">
        <f>'[1]NS - A3'!G9</f>
        <v>15</v>
      </c>
      <c r="D7" s="33" t="str">
        <f>'[1]NS - A3'!V9</f>
        <v>BSCC 2,5 x 2,5</v>
      </c>
      <c r="E7" s="24">
        <v>2.5</v>
      </c>
      <c r="F7" s="25">
        <f t="shared" ref="F7:F12" si="5">E7</f>
        <v>2.5</v>
      </c>
      <c r="G7" s="34" t="str">
        <f>'[1]NS - A3'!Y9</f>
        <v>TIPO III</v>
      </c>
      <c r="H7" s="24">
        <f>'[1]NS - A3'!AC9</f>
        <v>4.09</v>
      </c>
      <c r="I7" s="24">
        <f>'[1]NS - A3'!AN9</f>
        <v>27</v>
      </c>
      <c r="J7" s="24">
        <v>0.15</v>
      </c>
      <c r="K7" s="36">
        <v>0.1</v>
      </c>
      <c r="L7" s="24">
        <f t="shared" ref="L7:L12" si="6">K7+F7+(2*J7)</f>
        <v>2.9</v>
      </c>
      <c r="M7" s="36">
        <v>1</v>
      </c>
      <c r="N7" s="36">
        <v>0.15</v>
      </c>
      <c r="O7" s="24" t="str">
        <f t="shared" si="0"/>
        <v>0,00</v>
      </c>
      <c r="P7" s="24">
        <f t="shared" si="1"/>
        <v>4.0999999999999996</v>
      </c>
      <c r="Q7" s="24">
        <f t="shared" ref="Q7:Q12" si="7">P7+((2/3)*L7)</f>
        <v>6.0333333333333332</v>
      </c>
      <c r="R7" s="24">
        <f t="shared" si="2"/>
        <v>14.693333333333332</v>
      </c>
      <c r="S7" s="35">
        <v>8.15</v>
      </c>
      <c r="T7" s="22">
        <f t="shared" si="3"/>
        <v>396.72</v>
      </c>
      <c r="U7" s="23">
        <f t="shared" ref="U7:U12" si="8">ROUND((R7-S7)*I7,2)</f>
        <v>176.67</v>
      </c>
      <c r="V7" s="21">
        <f t="shared" si="4"/>
        <v>110.69999999999999</v>
      </c>
      <c r="W7" t="s">
        <v>25</v>
      </c>
      <c r="X7" s="15"/>
      <c r="Y7" t="s">
        <v>36</v>
      </c>
    </row>
    <row r="8" spans="1:37" ht="17.100000000000001" customHeight="1" x14ac:dyDescent="0.25">
      <c r="A8" s="30">
        <f>'[1]NS - A3'!E10</f>
        <v>160</v>
      </c>
      <c r="B8" s="31" t="str">
        <f>'[1]NS - A3'!F10</f>
        <v>+</v>
      </c>
      <c r="C8" s="32">
        <f>'[1]NS - A3'!G10</f>
        <v>0</v>
      </c>
      <c r="D8" s="33" t="str">
        <f>'[1]NS - A3'!V10</f>
        <v>BSTC d = 1,2</v>
      </c>
      <c r="E8" s="24" t="str">
        <f t="shared" ref="E8:E12" si="9">MID(D8,10,6)</f>
        <v>1,2</v>
      </c>
      <c r="F8" s="25" t="str">
        <f t="shared" si="5"/>
        <v>1,2</v>
      </c>
      <c r="G8" s="37" t="str">
        <f>'[1]NS - A3'!Y10</f>
        <v>PA1</v>
      </c>
      <c r="H8" s="24">
        <f>'[1]NS - A3'!AC10</f>
        <v>2.1800000000000002</v>
      </c>
      <c r="I8" s="24">
        <f>'[1]NS - A3'!AN10</f>
        <v>20</v>
      </c>
      <c r="J8" s="24">
        <v>0.13</v>
      </c>
      <c r="K8" s="26">
        <v>0.15</v>
      </c>
      <c r="L8" s="24">
        <f t="shared" si="6"/>
        <v>1.6099999999999999</v>
      </c>
      <c r="M8" s="26">
        <v>0.6</v>
      </c>
      <c r="N8" s="26">
        <v>0.1</v>
      </c>
      <c r="O8" s="24" t="str">
        <f t="shared" si="0"/>
        <v>0,00</v>
      </c>
      <c r="P8" s="24">
        <f>(2*N8)+(2*J8)+(2*F8)+M8+O8</f>
        <v>3.46</v>
      </c>
      <c r="Q8" s="24">
        <f t="shared" si="7"/>
        <v>4.5333333333333332</v>
      </c>
      <c r="R8" s="24">
        <f t="shared" si="2"/>
        <v>6.4346333333333323</v>
      </c>
      <c r="S8" s="27">
        <v>2.2033999999999998</v>
      </c>
      <c r="T8" s="22">
        <f t="shared" si="3"/>
        <v>128.69</v>
      </c>
      <c r="U8" s="23">
        <f t="shared" si="8"/>
        <v>84.62</v>
      </c>
      <c r="V8" s="21">
        <f t="shared" si="4"/>
        <v>69.2</v>
      </c>
      <c r="W8" t="s">
        <v>25</v>
      </c>
      <c r="X8" s="15"/>
      <c r="Y8" t="s">
        <v>36</v>
      </c>
    </row>
    <row r="9" spans="1:37" ht="17.100000000000001" customHeight="1" x14ac:dyDescent="0.25">
      <c r="A9" s="30">
        <f>'[1]NS - A3'!E11</f>
        <v>177</v>
      </c>
      <c r="B9" s="31" t="str">
        <f>'[1]NS - A3'!F11</f>
        <v>+</v>
      </c>
      <c r="C9" s="32">
        <f>'[1]NS - A3'!G11</f>
        <v>5</v>
      </c>
      <c r="D9" s="33" t="str">
        <f>'[1]NS - A3'!V11</f>
        <v>BDTC d = 1,5</v>
      </c>
      <c r="E9" s="24" t="str">
        <f t="shared" si="9"/>
        <v>1,5</v>
      </c>
      <c r="F9" s="25" t="str">
        <f t="shared" si="5"/>
        <v>1,5</v>
      </c>
      <c r="G9" s="34" t="str">
        <f>'[1]NS - A3'!Y11</f>
        <v>PA1</v>
      </c>
      <c r="H9" s="24">
        <f>'[1]NS - A3'!AC11</f>
        <v>2.5299999999999998</v>
      </c>
      <c r="I9" s="24">
        <f>'[1]NS - A3'!AN11</f>
        <v>21</v>
      </c>
      <c r="J9" s="24">
        <v>0.14000000000000001</v>
      </c>
      <c r="K9" s="26">
        <v>0.15</v>
      </c>
      <c r="L9" s="24">
        <f t="shared" si="6"/>
        <v>1.93</v>
      </c>
      <c r="M9" s="26">
        <v>0.6</v>
      </c>
      <c r="N9" s="26">
        <v>0.1</v>
      </c>
      <c r="O9" s="24">
        <f t="shared" si="0"/>
        <v>0.3</v>
      </c>
      <c r="P9" s="24">
        <f t="shared" si="1"/>
        <v>2.88</v>
      </c>
      <c r="Q9" s="24">
        <f t="shared" si="7"/>
        <v>4.1666666666666661</v>
      </c>
      <c r="R9" s="24">
        <f t="shared" si="2"/>
        <v>6.8000333333333325</v>
      </c>
      <c r="S9" s="27">
        <f>3.13*2</f>
        <v>6.26</v>
      </c>
      <c r="T9" s="22">
        <f t="shared" si="3"/>
        <v>142.80000000000001</v>
      </c>
      <c r="U9" s="23">
        <f t="shared" si="8"/>
        <v>11.34</v>
      </c>
      <c r="V9" s="21">
        <f t="shared" si="4"/>
        <v>60.48</v>
      </c>
      <c r="W9" t="s">
        <v>25</v>
      </c>
      <c r="X9" s="15"/>
      <c r="Y9" t="s">
        <v>36</v>
      </c>
    </row>
    <row r="10" spans="1:37" ht="17.100000000000001" customHeight="1" x14ac:dyDescent="0.25">
      <c r="A10" s="30">
        <f>'[1]NS - A3'!E12</f>
        <v>220</v>
      </c>
      <c r="B10" s="31" t="str">
        <f>'[1]NS - A3'!F12</f>
        <v>+</v>
      </c>
      <c r="C10" s="32">
        <f>'[1]NS - A3'!G12</f>
        <v>0</v>
      </c>
      <c r="D10" s="51" t="str">
        <f>'[1]NS - A3'!Q12</f>
        <v>Ponte em concreto</v>
      </c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3"/>
      <c r="V10" s="21">
        <f t="shared" si="4"/>
        <v>0</v>
      </c>
      <c r="W10" t="s">
        <v>25</v>
      </c>
      <c r="X10" s="15"/>
      <c r="Y10" t="s">
        <v>36</v>
      </c>
    </row>
    <row r="11" spans="1:37" ht="17.100000000000001" customHeight="1" x14ac:dyDescent="0.25">
      <c r="A11" s="30">
        <f>'[1]NS - A3'!E13</f>
        <v>235</v>
      </c>
      <c r="B11" s="31" t="str">
        <f>'[1]NS - A3'!F13</f>
        <v>+</v>
      </c>
      <c r="C11" s="32">
        <f>'[1]NS - A3'!G13</f>
        <v>15</v>
      </c>
      <c r="D11" s="33" t="str">
        <f>'[1]NS - A3'!V13</f>
        <v>BSTC d = 1,0</v>
      </c>
      <c r="E11" s="24" t="str">
        <f t="shared" si="9"/>
        <v>1,0</v>
      </c>
      <c r="F11" s="25" t="str">
        <f t="shared" si="5"/>
        <v>1,0</v>
      </c>
      <c r="G11" s="34" t="str">
        <f>'[1]NS - A3'!Y13</f>
        <v>PA1</v>
      </c>
      <c r="H11" s="24">
        <f>'[1]NS - A3'!AC13</f>
        <v>1.92</v>
      </c>
      <c r="I11" s="24">
        <f>'[1]NS - A3'!AN13</f>
        <v>22</v>
      </c>
      <c r="J11" s="24">
        <v>0.12</v>
      </c>
      <c r="K11" s="26">
        <v>0.15</v>
      </c>
      <c r="L11" s="24">
        <f t="shared" si="6"/>
        <v>1.39</v>
      </c>
      <c r="M11" s="26">
        <v>0.6</v>
      </c>
      <c r="N11" s="26">
        <v>0.1</v>
      </c>
      <c r="O11" s="24" t="str">
        <f t="shared" si="0"/>
        <v>0,00</v>
      </c>
      <c r="P11" s="24">
        <f>(2*N11)+(2*J11)+(2*F11)+M11+O11</f>
        <v>3.04</v>
      </c>
      <c r="Q11" s="24">
        <f t="shared" si="7"/>
        <v>3.9666666666666668</v>
      </c>
      <c r="R11" s="24">
        <f t="shared" si="2"/>
        <v>4.8696333333333328</v>
      </c>
      <c r="S11" s="27">
        <v>1.43</v>
      </c>
      <c r="T11" s="22">
        <f t="shared" si="3"/>
        <v>107.13</v>
      </c>
      <c r="U11" s="23">
        <f t="shared" si="8"/>
        <v>75.67</v>
      </c>
      <c r="V11" s="21">
        <f t="shared" si="4"/>
        <v>66.88</v>
      </c>
      <c r="W11" t="s">
        <v>25</v>
      </c>
      <c r="X11" s="15"/>
      <c r="Y11" t="s">
        <v>36</v>
      </c>
    </row>
    <row r="12" spans="1:37" ht="17.100000000000001" customHeight="1" thickBot="1" x14ac:dyDescent="0.3">
      <c r="A12" s="30">
        <f>'[1]NS - A3'!E14</f>
        <v>242</v>
      </c>
      <c r="B12" s="31" t="str">
        <f>'[1]NS - A3'!F14</f>
        <v>+</v>
      </c>
      <c r="C12" s="32">
        <f>'[1]NS - A3'!G14</f>
        <v>0</v>
      </c>
      <c r="D12" s="33" t="str">
        <f>'[1]NS - A3'!V14</f>
        <v>BSTC d = 1,0</v>
      </c>
      <c r="E12" s="24" t="str">
        <f t="shared" si="9"/>
        <v>1,0</v>
      </c>
      <c r="F12" s="25" t="str">
        <f t="shared" si="5"/>
        <v>1,0</v>
      </c>
      <c r="G12" s="34" t="str">
        <f>'[1]NS - A3'!Y14</f>
        <v>PA1</v>
      </c>
      <c r="H12" s="24">
        <f>'[1]NS - A3'!AC14</f>
        <v>1.71</v>
      </c>
      <c r="I12" s="24">
        <f>'[1]NS - A3'!AN14</f>
        <v>22</v>
      </c>
      <c r="J12" s="24">
        <v>0.12</v>
      </c>
      <c r="K12" s="26">
        <v>0.15</v>
      </c>
      <c r="L12" s="24">
        <f t="shared" si="6"/>
        <v>1.39</v>
      </c>
      <c r="M12" s="26">
        <v>0.6</v>
      </c>
      <c r="N12" s="26">
        <v>0.1</v>
      </c>
      <c r="O12" s="24" t="str">
        <f t="shared" si="0"/>
        <v>0,00</v>
      </c>
      <c r="P12" s="24">
        <f>(2*N12)+(2*J12)+(2*F12)+M12+O12</f>
        <v>3.04</v>
      </c>
      <c r="Q12" s="24">
        <f t="shared" si="7"/>
        <v>3.9666666666666668</v>
      </c>
      <c r="R12" s="24">
        <f t="shared" si="2"/>
        <v>4.8696333333333328</v>
      </c>
      <c r="S12" s="27">
        <v>1.43</v>
      </c>
      <c r="T12" s="22">
        <f t="shared" ref="T12" si="10">ROUND(R12*I12,2)</f>
        <v>107.13</v>
      </c>
      <c r="U12" s="23">
        <f t="shared" si="8"/>
        <v>75.67</v>
      </c>
      <c r="V12" s="21">
        <f t="shared" si="4"/>
        <v>66.88</v>
      </c>
      <c r="W12" t="s">
        <v>25</v>
      </c>
      <c r="X12" s="15"/>
      <c r="Y12" t="s">
        <v>36</v>
      </c>
    </row>
    <row r="13" spans="1:37" ht="17.100000000000001" customHeight="1" thickBot="1" x14ac:dyDescent="0.3">
      <c r="A13" s="48" t="s">
        <v>32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50"/>
      <c r="V13" s="21"/>
      <c r="X13" s="15"/>
    </row>
    <row r="14" spans="1:37" ht="17.100000000000001" customHeight="1" x14ac:dyDescent="0.25">
      <c r="A14" s="30">
        <f>'[1]NS - A3'!E16</f>
        <v>42</v>
      </c>
      <c r="B14" s="31" t="str">
        <f>'[1]NS - A3'!F16</f>
        <v>+</v>
      </c>
      <c r="C14" s="32">
        <f>'[1]NS - A3'!G16</f>
        <v>0</v>
      </c>
      <c r="D14" s="33" t="str">
        <f>'[1]NS - A3'!V16</f>
        <v>BSTC d = 1,0</v>
      </c>
      <c r="E14" s="24" t="str">
        <f t="shared" ref="E14:E15" si="11">MID(D14,10,6)</f>
        <v>1,0</v>
      </c>
      <c r="F14" s="25" t="str">
        <f t="shared" ref="F14:F15" si="12">E14</f>
        <v>1,0</v>
      </c>
      <c r="G14" s="34" t="str">
        <f>'[1]NS - A3'!Y16</f>
        <v>PA1</v>
      </c>
      <c r="H14" s="24">
        <f>'[1]NS - A3'!AC16</f>
        <v>1.72</v>
      </c>
      <c r="I14" s="24">
        <f>'[1]NS - A3'!AN16</f>
        <v>46</v>
      </c>
      <c r="J14" s="24">
        <v>0.12</v>
      </c>
      <c r="K14" s="26">
        <v>0.15</v>
      </c>
      <c r="L14" s="24">
        <f>K14+F14+(2*J14)</f>
        <v>1.39</v>
      </c>
      <c r="M14" s="26">
        <v>0.6</v>
      </c>
      <c r="N14" s="26">
        <v>0.1</v>
      </c>
      <c r="O14" s="24" t="str">
        <f>IF(D14="BSTC d = 0,80","0,00",IF(D14="BDTC d = 1,0",0.25,IF(D14="BTTC d = 1,0",0.5,IF(D14="BSTC d = 1,2","0,00",IF(D14="BDTC d = 1,2",0.3,IF(D14="BTTC d = 1,2",0.6,IF(D14="BSTC d = 1,5","0,00",IF(D14="BDTC d = 1,5",0.3,IF(D14="BTTC d = 1,5",0.6,"0,00")))))))))</f>
        <v>0,00</v>
      </c>
      <c r="P14" s="24">
        <f>(2*N14)+(2*J14)+(1*F14)+M14+O14</f>
        <v>2.04</v>
      </c>
      <c r="Q14" s="24">
        <f>P14+((2/3)*L14)</f>
        <v>2.9666666666666668</v>
      </c>
      <c r="R14" s="24">
        <f>((P14+Q14)*L14)/2</f>
        <v>3.4796333333333331</v>
      </c>
      <c r="S14" s="27">
        <v>1.0935999999999999</v>
      </c>
      <c r="T14" s="22">
        <f>ROUND(R14*I14,2)</f>
        <v>160.06</v>
      </c>
      <c r="U14" s="23">
        <f>ROUND((R14-S14)*I14,2)</f>
        <v>109.76</v>
      </c>
      <c r="V14" s="21">
        <f>P14*I14</f>
        <v>93.84</v>
      </c>
      <c r="W14" t="s">
        <v>25</v>
      </c>
      <c r="X14" s="15"/>
      <c r="Y14" t="s">
        <v>36</v>
      </c>
    </row>
    <row r="15" spans="1:37" ht="17.100000000000001" customHeight="1" x14ac:dyDescent="0.25">
      <c r="A15" s="30">
        <f>'[1]NS - A3'!E17</f>
        <v>88</v>
      </c>
      <c r="B15" s="31" t="str">
        <f>'[1]NS - A3'!F17</f>
        <v>+</v>
      </c>
      <c r="C15" s="32">
        <f>'[1]NS - A3'!G17</f>
        <v>0</v>
      </c>
      <c r="D15" s="33" t="str">
        <f>'[1]NS - A3'!V17</f>
        <v>BSTC d = 1,0</v>
      </c>
      <c r="E15" s="24" t="str">
        <f t="shared" si="11"/>
        <v>1,0</v>
      </c>
      <c r="F15" s="25" t="str">
        <f t="shared" si="12"/>
        <v>1,0</v>
      </c>
      <c r="G15" s="34" t="str">
        <f>'[1]NS - A3'!Y17</f>
        <v>PA1</v>
      </c>
      <c r="H15" s="24">
        <f>'[1]NS - A3'!AC17</f>
        <v>1.79</v>
      </c>
      <c r="I15" s="24">
        <f>'[1]NS - A3'!AN17</f>
        <v>34</v>
      </c>
      <c r="J15" s="24">
        <v>0.12</v>
      </c>
      <c r="K15" s="26">
        <v>0.15</v>
      </c>
      <c r="L15" s="24">
        <f>K15+F15+(2*J15)</f>
        <v>1.39</v>
      </c>
      <c r="M15" s="26">
        <v>0.6</v>
      </c>
      <c r="N15" s="26">
        <v>0.1</v>
      </c>
      <c r="O15" s="24" t="str">
        <f>IF(D15="BSTC d = 0,80","0,00",IF(D15="BDTC d = 1,0",0.25,IF(D15="BTTC d = 1,0",0.5,IF(D15="BSTC d = 1,2","0,00",IF(D15="BDTC d = 1,2",0.3,IF(D15="BTTC d = 1,2",0.6,IF(D15="BSTC d = 1,5","0,00",IF(D15="BDTC d = 1,5",0.3,IF(D15="BTTC d = 1,5",0.6,"0,00")))))))))</f>
        <v>0,00</v>
      </c>
      <c r="P15" s="24">
        <f>(2*N15)+(2*J15)+(1*F15)+M15+O15</f>
        <v>2.04</v>
      </c>
      <c r="Q15" s="24">
        <f>P15+((2/3)*L15)</f>
        <v>2.9666666666666668</v>
      </c>
      <c r="R15" s="24">
        <f>((P15+Q15)*L15)/2</f>
        <v>3.4796333333333331</v>
      </c>
      <c r="S15" s="27">
        <v>1.0935999999999999</v>
      </c>
      <c r="T15" s="22">
        <f>ROUND(R15*I15,2)</f>
        <v>118.31</v>
      </c>
      <c r="U15" s="23">
        <f>ROUND((R15-S15)*I15,2)</f>
        <v>81.13</v>
      </c>
      <c r="V15" s="21">
        <f>P15*I15</f>
        <v>69.36</v>
      </c>
      <c r="W15" t="s">
        <v>25</v>
      </c>
      <c r="X15" s="15"/>
      <c r="Y15" t="s">
        <v>36</v>
      </c>
    </row>
    <row r="16" spans="1:37" ht="17.100000000000001" customHeight="1" thickBot="1" x14ac:dyDescent="0.3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 s="39" t="s">
        <v>11</v>
      </c>
      <c r="S16" s="40"/>
      <c r="T16" s="8">
        <f>SUM(T6:T15)</f>
        <v>1522.4099999999999</v>
      </c>
      <c r="U16" s="8">
        <f>SUM(U6:U15)</f>
        <v>516.31999999999994</v>
      </c>
      <c r="V16" s="21">
        <f>SUM(V6:V15)</f>
        <v>693.16000000000008</v>
      </c>
    </row>
    <row r="17" customFormat="1" ht="17.100000000000001" customHeight="1" x14ac:dyDescent="0.25"/>
    <row r="18" customFormat="1" ht="17.100000000000001" customHeight="1" x14ac:dyDescent="0.25"/>
    <row r="19" customFormat="1" ht="17.100000000000001" customHeight="1" x14ac:dyDescent="0.25"/>
    <row r="20" customFormat="1" ht="17.100000000000001" customHeight="1" x14ac:dyDescent="0.25"/>
    <row r="21" customFormat="1" ht="17.100000000000001" customHeight="1" x14ac:dyDescent="0.25"/>
    <row r="22" customFormat="1" ht="17.100000000000001" customHeight="1" x14ac:dyDescent="0.25"/>
    <row r="23" customFormat="1" ht="17.100000000000001" customHeight="1" x14ac:dyDescent="0.25"/>
    <row r="24" customFormat="1" ht="17.100000000000001" customHeight="1" x14ac:dyDescent="0.25"/>
    <row r="25" customFormat="1" ht="17.100000000000001" customHeight="1" x14ac:dyDescent="0.25"/>
    <row r="26" customFormat="1" ht="17.100000000000001" customHeight="1" x14ac:dyDescent="0.25"/>
    <row r="27" customFormat="1" ht="17.100000000000001" customHeight="1" x14ac:dyDescent="0.25"/>
    <row r="28" customFormat="1" ht="17.100000000000001" customHeight="1" x14ac:dyDescent="0.25"/>
    <row r="29" customFormat="1" ht="17.100000000000001" customHeight="1" x14ac:dyDescent="0.25"/>
    <row r="30" customFormat="1" ht="17.100000000000001" customHeight="1" x14ac:dyDescent="0.25"/>
    <row r="31" customFormat="1" ht="17.100000000000001" customHeight="1" x14ac:dyDescent="0.25"/>
    <row r="32" customFormat="1" ht="17.100000000000001" customHeight="1" x14ac:dyDescent="0.25"/>
    <row r="33" customFormat="1" ht="17.100000000000001" customHeight="1" x14ac:dyDescent="0.25"/>
    <row r="34" customFormat="1" ht="17.100000000000001" customHeight="1" x14ac:dyDescent="0.25"/>
    <row r="35" customFormat="1" ht="17.100000000000001" customHeight="1" x14ac:dyDescent="0.25"/>
    <row r="36" customFormat="1" ht="17.100000000000001" customHeight="1" x14ac:dyDescent="0.25"/>
    <row r="37" customFormat="1" ht="17.100000000000001" customHeight="1" x14ac:dyDescent="0.25"/>
    <row r="38" customFormat="1" ht="17.100000000000001" customHeight="1" x14ac:dyDescent="0.25"/>
    <row r="39" customFormat="1" ht="17.100000000000001" customHeight="1" x14ac:dyDescent="0.25"/>
    <row r="43" customFormat="1" ht="17.100000000000001" customHeight="1" x14ac:dyDescent="0.25"/>
    <row r="44" customFormat="1" ht="17.100000000000001" customHeight="1" x14ac:dyDescent="0.25"/>
    <row r="45" customFormat="1" ht="17.100000000000001" customHeight="1" x14ac:dyDescent="0.25"/>
    <row r="46" customFormat="1" ht="17.100000000000001" customHeight="1" x14ac:dyDescent="0.25"/>
    <row r="47" customFormat="1" ht="17.100000000000001" customHeight="1" x14ac:dyDescent="0.25"/>
    <row r="48" customFormat="1" ht="17.100000000000001" customHeight="1" x14ac:dyDescent="0.25"/>
    <row r="50" spans="1:24" ht="17.100000000000001" customHeight="1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</row>
    <row r="51" spans="1:24" ht="17.100000000000001" customHeight="1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</row>
    <row r="52" spans="1:24" ht="17.100000000000001" customHeight="1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 s="15">
        <f>T16*0.9</f>
        <v>1370.1689999999999</v>
      </c>
      <c r="U52"/>
    </row>
    <row r="53" spans="1:24" ht="17.100000000000001" customHeight="1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 s="15">
        <f>T52-U16</f>
        <v>853.84899999999993</v>
      </c>
      <c r="U53"/>
    </row>
    <row r="54" spans="1:24" ht="17.100000000000001" customHeight="1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 s="15">
        <f>T53*1.3</f>
        <v>1110.0037</v>
      </c>
      <c r="U54"/>
    </row>
    <row r="55" spans="1:24" ht="16.5" customHeight="1" x14ac:dyDescent="0.25">
      <c r="X55" s="15"/>
    </row>
    <row r="56" spans="1:24" ht="17.100000000000001" customHeight="1" x14ac:dyDescent="0.25"/>
    <row r="57" spans="1:24" ht="17.100000000000001" customHeight="1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</row>
    <row r="58" spans="1:24" ht="17.100000000000001" customHeight="1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</row>
    <row r="59" spans="1:24" ht="17.100000000000001" customHeight="1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</row>
    <row r="60" spans="1:24" ht="17.100000000000001" customHeight="1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</row>
    <row r="61" spans="1:24" ht="17.100000000000001" customHeight="1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</row>
    <row r="62" spans="1:24" ht="17.100000000000001" customHeight="1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</row>
    <row r="63" spans="1:24" ht="17.100000000000001" customHeight="1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</row>
    <row r="64" spans="1:24" ht="17.100000000000001" customHeight="1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</row>
    <row r="65" spans="20:20" customFormat="1" ht="17.100000000000001" customHeight="1" x14ac:dyDescent="0.25">
      <c r="T65" s="1"/>
    </row>
    <row r="66" spans="20:20" customFormat="1" ht="17.100000000000001" customHeight="1" x14ac:dyDescent="0.25">
      <c r="T66" s="1"/>
    </row>
    <row r="67" spans="20:20" customFormat="1" ht="17.100000000000001" customHeight="1" x14ac:dyDescent="0.25"/>
    <row r="68" spans="20:20" customFormat="1" ht="17.100000000000001" customHeight="1" x14ac:dyDescent="0.25"/>
    <row r="69" spans="20:20" customFormat="1" ht="17.100000000000001" customHeight="1" x14ac:dyDescent="0.25"/>
    <row r="70" spans="20:20" customFormat="1" ht="17.100000000000001" customHeight="1" x14ac:dyDescent="0.25"/>
    <row r="71" spans="20:20" customFormat="1" ht="17.100000000000001" customHeight="1" x14ac:dyDescent="0.25"/>
    <row r="72" spans="20:20" customFormat="1" ht="17.100000000000001" customHeight="1" x14ac:dyDescent="0.25"/>
    <row r="73" spans="20:20" customFormat="1" ht="17.100000000000001" customHeight="1" x14ac:dyDescent="0.25"/>
    <row r="74" spans="20:20" customFormat="1" ht="17.100000000000001" customHeight="1" x14ac:dyDescent="0.25"/>
    <row r="75" spans="20:20" customFormat="1" ht="17.100000000000001" customHeight="1" x14ac:dyDescent="0.25"/>
    <row r="76" spans="20:20" customFormat="1" ht="17.100000000000001" customHeight="1" x14ac:dyDescent="0.25"/>
    <row r="77" spans="20:20" customFormat="1" ht="17.100000000000001" customHeight="1" x14ac:dyDescent="0.25"/>
    <row r="78" spans="20:20" customFormat="1" ht="17.100000000000001" customHeight="1" x14ac:dyDescent="0.25"/>
    <row r="79" spans="20:20" customFormat="1" ht="17.100000000000001" customHeight="1" x14ac:dyDescent="0.25"/>
    <row r="80" spans="20:20" customFormat="1" ht="17.100000000000001" customHeight="1" x14ac:dyDescent="0.25"/>
    <row r="81" spans="1:68" ht="17.100000000000001" customHeight="1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</row>
    <row r="82" spans="1:68" ht="17.100000000000001" customHeight="1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</row>
    <row r="83" spans="1:68" ht="17.100000000000001" customHeight="1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</row>
    <row r="84" spans="1:68" ht="17.100000000000001" customHeight="1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</row>
    <row r="85" spans="1:68" ht="17.100000000000001" customHeight="1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BP85" s="2"/>
    </row>
    <row r="86" spans="1:68" ht="17.100000000000001" customHeight="1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BP86" s="2"/>
    </row>
    <row r="87" spans="1:68" ht="17.100000000000001" customHeight="1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BP87" s="2"/>
    </row>
    <row r="88" spans="1:68" ht="17.100000000000001" customHeight="1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BP88" s="2"/>
    </row>
    <row r="89" spans="1:68" ht="17.100000000000001" customHeight="1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BP89" s="2"/>
    </row>
    <row r="90" spans="1:68" ht="17.100000000000001" customHeight="1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BP90" s="2"/>
    </row>
    <row r="91" spans="1:68" ht="17.100000000000001" customHeight="1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BP91" s="2"/>
    </row>
    <row r="92" spans="1:68" ht="17.100000000000001" customHeight="1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BP92" s="2"/>
    </row>
    <row r="93" spans="1:68" ht="17.100000000000001" customHeight="1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BP93" s="2"/>
    </row>
    <row r="94" spans="1:68" ht="17.100000000000001" customHeight="1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BP94" s="2"/>
    </row>
    <row r="95" spans="1:68" ht="17.100000000000001" customHeight="1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BP95" s="2"/>
    </row>
    <row r="96" spans="1:68" ht="17.100000000000001" customHeight="1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BP96" s="2"/>
    </row>
    <row r="97" spans="1:68" ht="17.100000000000001" customHeight="1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BP97" s="2"/>
    </row>
    <row r="98" spans="1:68" ht="17.100000000000001" customHeight="1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BP98" s="2"/>
    </row>
    <row r="99" spans="1:68" ht="17.100000000000001" customHeight="1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BP99" s="2"/>
    </row>
    <row r="100" spans="1:68" ht="17.100000000000001" customHeight="1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BP100" s="2"/>
    </row>
    <row r="101" spans="1:68" ht="17.100000000000001" customHeight="1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BP101" s="2"/>
    </row>
    <row r="102" spans="1:68" ht="17.100000000000001" customHeight="1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BP102" s="2"/>
    </row>
    <row r="103" spans="1:68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7"/>
      <c r="L103" s="6"/>
      <c r="M103" s="6"/>
      <c r="N103" s="7"/>
      <c r="O103" s="7"/>
      <c r="P103" s="6"/>
      <c r="Q103" s="6"/>
    </row>
    <row r="104" spans="1:68" x14ac:dyDescent="0.25">
      <c r="K104"/>
      <c r="N104"/>
      <c r="O104"/>
      <c r="T104" s="5"/>
    </row>
    <row r="105" spans="1:68" x14ac:dyDescent="0.25">
      <c r="K105"/>
      <c r="N105"/>
      <c r="O105"/>
      <c r="T105" s="5"/>
    </row>
    <row r="106" spans="1:68" x14ac:dyDescent="0.25">
      <c r="N106"/>
      <c r="O106"/>
    </row>
  </sheetData>
  <autoFilter ref="D1:D106" xr:uid="{00000000-0009-0000-0000-000000000000}"/>
  <sortState xmlns:xlrd2="http://schemas.microsoft.com/office/spreadsheetml/2017/richdata2" ref="A6:AA237">
    <sortCondition descending="1" ref="D6:D237"/>
  </sortState>
  <mergeCells count="24">
    <mergeCell ref="A1:U1"/>
    <mergeCell ref="U4:U5"/>
    <mergeCell ref="T4:T5"/>
    <mergeCell ref="A3:U3"/>
    <mergeCell ref="K4:K5"/>
    <mergeCell ref="J4:J5"/>
    <mergeCell ref="G4:G5"/>
    <mergeCell ref="R4:R5"/>
    <mergeCell ref="S4:S5"/>
    <mergeCell ref="A4:C5"/>
    <mergeCell ref="I4:I5"/>
    <mergeCell ref="P4:P5"/>
    <mergeCell ref="R16:S16"/>
    <mergeCell ref="O4:O5"/>
    <mergeCell ref="Q4:Q5"/>
    <mergeCell ref="D4:D5"/>
    <mergeCell ref="H4:H5"/>
    <mergeCell ref="L4:L5"/>
    <mergeCell ref="M4:M5"/>
    <mergeCell ref="N4:N5"/>
    <mergeCell ref="E4:E5"/>
    <mergeCell ref="F4:F5"/>
    <mergeCell ref="A13:U13"/>
    <mergeCell ref="D10:U10"/>
  </mergeCells>
  <phoneticPr fontId="20" type="noConversion"/>
  <printOptions horizontalCentered="1" verticalCentered="1"/>
  <pageMargins left="0.47244094488188981" right="0" top="0" bottom="0" header="0" footer="0"/>
  <pageSetup paperSize="8" scale="70" orientation="landscape" horizontalDpi="1200" verticalDpi="1200" r:id="rId1"/>
  <ignoredErrors>
    <ignoredError sqref="P8:P9 P11:P12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FE7A0-4539-4990-AF10-25666B61284E}">
  <sheetPr>
    <pageSetUpPr fitToPage="1"/>
  </sheetPr>
  <dimension ref="A1:CV476"/>
  <sheetViews>
    <sheetView showGridLines="0" tabSelected="1" view="pageBreakPreview" topLeftCell="T48" zoomScaleNormal="100" zoomScaleSheetLayoutView="100" workbookViewId="0">
      <selection activeCell="U50" sqref="U50"/>
    </sheetView>
  </sheetViews>
  <sheetFormatPr defaultColWidth="3.7109375" defaultRowHeight="11.25" x14ac:dyDescent="0.25"/>
  <cols>
    <col min="1" max="32" width="3.7109375" style="9"/>
    <col min="33" max="33" width="3.7109375" style="9" customWidth="1"/>
    <col min="34" max="288" width="3.7109375" style="9"/>
    <col min="289" max="289" width="3.7109375" style="9" customWidth="1"/>
    <col min="290" max="544" width="3.7109375" style="9"/>
    <col min="545" max="545" width="3.7109375" style="9" customWidth="1"/>
    <col min="546" max="800" width="3.7109375" style="9"/>
    <col min="801" max="801" width="3.7109375" style="9" customWidth="1"/>
    <col min="802" max="1056" width="3.7109375" style="9"/>
    <col min="1057" max="1057" width="3.7109375" style="9" customWidth="1"/>
    <col min="1058" max="1312" width="3.7109375" style="9"/>
    <col min="1313" max="1313" width="3.7109375" style="9" customWidth="1"/>
    <col min="1314" max="1568" width="3.7109375" style="9"/>
    <col min="1569" max="1569" width="3.7109375" style="9" customWidth="1"/>
    <col min="1570" max="1824" width="3.7109375" style="9"/>
    <col min="1825" max="1825" width="3.7109375" style="9" customWidth="1"/>
    <col min="1826" max="2080" width="3.7109375" style="9"/>
    <col min="2081" max="2081" width="3.7109375" style="9" customWidth="1"/>
    <col min="2082" max="2336" width="3.7109375" style="9"/>
    <col min="2337" max="2337" width="3.7109375" style="9" customWidth="1"/>
    <col min="2338" max="2592" width="3.7109375" style="9"/>
    <col min="2593" max="2593" width="3.7109375" style="9" customWidth="1"/>
    <col min="2594" max="2848" width="3.7109375" style="9"/>
    <col min="2849" max="2849" width="3.7109375" style="9" customWidth="1"/>
    <col min="2850" max="3104" width="3.7109375" style="9"/>
    <col min="3105" max="3105" width="3.7109375" style="9" customWidth="1"/>
    <col min="3106" max="3360" width="3.7109375" style="9"/>
    <col min="3361" max="3361" width="3.7109375" style="9" customWidth="1"/>
    <col min="3362" max="3616" width="3.7109375" style="9"/>
    <col min="3617" max="3617" width="3.7109375" style="9" customWidth="1"/>
    <col min="3618" max="3872" width="3.7109375" style="9"/>
    <col min="3873" max="3873" width="3.7109375" style="9" customWidth="1"/>
    <col min="3874" max="4128" width="3.7109375" style="9"/>
    <col min="4129" max="4129" width="3.7109375" style="9" customWidth="1"/>
    <col min="4130" max="4384" width="3.7109375" style="9"/>
    <col min="4385" max="4385" width="3.7109375" style="9" customWidth="1"/>
    <col min="4386" max="4640" width="3.7109375" style="9"/>
    <col min="4641" max="4641" width="3.7109375" style="9" customWidth="1"/>
    <col min="4642" max="4896" width="3.7109375" style="9"/>
    <col min="4897" max="4897" width="3.7109375" style="9" customWidth="1"/>
    <col min="4898" max="5152" width="3.7109375" style="9"/>
    <col min="5153" max="5153" width="3.7109375" style="9" customWidth="1"/>
    <col min="5154" max="5408" width="3.7109375" style="9"/>
    <col min="5409" max="5409" width="3.7109375" style="9" customWidth="1"/>
    <col min="5410" max="5664" width="3.7109375" style="9"/>
    <col min="5665" max="5665" width="3.7109375" style="9" customWidth="1"/>
    <col min="5666" max="5920" width="3.7109375" style="9"/>
    <col min="5921" max="5921" width="3.7109375" style="9" customWidth="1"/>
    <col min="5922" max="6176" width="3.7109375" style="9"/>
    <col min="6177" max="6177" width="3.7109375" style="9" customWidth="1"/>
    <col min="6178" max="6432" width="3.7109375" style="9"/>
    <col min="6433" max="6433" width="3.7109375" style="9" customWidth="1"/>
    <col min="6434" max="6688" width="3.7109375" style="9"/>
    <col min="6689" max="6689" width="3.7109375" style="9" customWidth="1"/>
    <col min="6690" max="6944" width="3.7109375" style="9"/>
    <col min="6945" max="6945" width="3.7109375" style="9" customWidth="1"/>
    <col min="6946" max="7200" width="3.7109375" style="9"/>
    <col min="7201" max="7201" width="3.7109375" style="9" customWidth="1"/>
    <col min="7202" max="7456" width="3.7109375" style="9"/>
    <col min="7457" max="7457" width="3.7109375" style="9" customWidth="1"/>
    <col min="7458" max="7712" width="3.7109375" style="9"/>
    <col min="7713" max="7713" width="3.7109375" style="9" customWidth="1"/>
    <col min="7714" max="7968" width="3.7109375" style="9"/>
    <col min="7969" max="7969" width="3.7109375" style="9" customWidth="1"/>
    <col min="7970" max="8224" width="3.7109375" style="9"/>
    <col min="8225" max="8225" width="3.7109375" style="9" customWidth="1"/>
    <col min="8226" max="8480" width="3.7109375" style="9"/>
    <col min="8481" max="8481" width="3.7109375" style="9" customWidth="1"/>
    <col min="8482" max="8736" width="3.7109375" style="9"/>
    <col min="8737" max="8737" width="3.7109375" style="9" customWidth="1"/>
    <col min="8738" max="8992" width="3.7109375" style="9"/>
    <col min="8993" max="8993" width="3.7109375" style="9" customWidth="1"/>
    <col min="8994" max="9248" width="3.7109375" style="9"/>
    <col min="9249" max="9249" width="3.7109375" style="9" customWidth="1"/>
    <col min="9250" max="9504" width="3.7109375" style="9"/>
    <col min="9505" max="9505" width="3.7109375" style="9" customWidth="1"/>
    <col min="9506" max="9760" width="3.7109375" style="9"/>
    <col min="9761" max="9761" width="3.7109375" style="9" customWidth="1"/>
    <col min="9762" max="10016" width="3.7109375" style="9"/>
    <col min="10017" max="10017" width="3.7109375" style="9" customWidth="1"/>
    <col min="10018" max="10272" width="3.7109375" style="9"/>
    <col min="10273" max="10273" width="3.7109375" style="9" customWidth="1"/>
    <col min="10274" max="10528" width="3.7109375" style="9"/>
    <col min="10529" max="10529" width="3.7109375" style="9" customWidth="1"/>
    <col min="10530" max="10784" width="3.7109375" style="9"/>
    <col min="10785" max="10785" width="3.7109375" style="9" customWidth="1"/>
    <col min="10786" max="11040" width="3.7109375" style="9"/>
    <col min="11041" max="11041" width="3.7109375" style="9" customWidth="1"/>
    <col min="11042" max="11296" width="3.7109375" style="9"/>
    <col min="11297" max="11297" width="3.7109375" style="9" customWidth="1"/>
    <col min="11298" max="11552" width="3.7109375" style="9"/>
    <col min="11553" max="11553" width="3.7109375" style="9" customWidth="1"/>
    <col min="11554" max="11808" width="3.7109375" style="9"/>
    <col min="11809" max="11809" width="3.7109375" style="9" customWidth="1"/>
    <col min="11810" max="12064" width="3.7109375" style="9"/>
    <col min="12065" max="12065" width="3.7109375" style="9" customWidth="1"/>
    <col min="12066" max="12320" width="3.7109375" style="9"/>
    <col min="12321" max="12321" width="3.7109375" style="9" customWidth="1"/>
    <col min="12322" max="12576" width="3.7109375" style="9"/>
    <col min="12577" max="12577" width="3.7109375" style="9" customWidth="1"/>
    <col min="12578" max="12832" width="3.7109375" style="9"/>
    <col min="12833" max="12833" width="3.7109375" style="9" customWidth="1"/>
    <col min="12834" max="13088" width="3.7109375" style="9"/>
    <col min="13089" max="13089" width="3.7109375" style="9" customWidth="1"/>
    <col min="13090" max="13344" width="3.7109375" style="9"/>
    <col min="13345" max="13345" width="3.7109375" style="9" customWidth="1"/>
    <col min="13346" max="13600" width="3.7109375" style="9"/>
    <col min="13601" max="13601" width="3.7109375" style="9" customWidth="1"/>
    <col min="13602" max="13856" width="3.7109375" style="9"/>
    <col min="13857" max="13857" width="3.7109375" style="9" customWidth="1"/>
    <col min="13858" max="14112" width="3.7109375" style="9"/>
    <col min="14113" max="14113" width="3.7109375" style="9" customWidth="1"/>
    <col min="14114" max="14368" width="3.7109375" style="9"/>
    <col min="14369" max="14369" width="3.7109375" style="9" customWidth="1"/>
    <col min="14370" max="14624" width="3.7109375" style="9"/>
    <col min="14625" max="14625" width="3.7109375" style="9" customWidth="1"/>
    <col min="14626" max="14880" width="3.7109375" style="9"/>
    <col min="14881" max="14881" width="3.7109375" style="9" customWidth="1"/>
    <col min="14882" max="15136" width="3.7109375" style="9"/>
    <col min="15137" max="15137" width="3.7109375" style="9" customWidth="1"/>
    <col min="15138" max="15392" width="3.7109375" style="9"/>
    <col min="15393" max="15393" width="3.7109375" style="9" customWidth="1"/>
    <col min="15394" max="15648" width="3.7109375" style="9"/>
    <col min="15649" max="15649" width="3.7109375" style="9" customWidth="1"/>
    <col min="15650" max="15904" width="3.7109375" style="9"/>
    <col min="15905" max="15905" width="3.7109375" style="9" customWidth="1"/>
    <col min="15906" max="16160" width="3.7109375" style="9"/>
    <col min="16161" max="16161" width="3.7109375" style="9" customWidth="1"/>
    <col min="16162" max="16384" width="3.7109375" style="9"/>
  </cols>
  <sheetData>
    <row r="1" spans="1:100" ht="15" customHeight="1" x14ac:dyDescent="0.25">
      <c r="A1" s="113" t="s">
        <v>35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  <c r="AD1" s="114"/>
      <c r="AE1" s="114"/>
      <c r="AF1" s="114"/>
      <c r="AG1" s="114"/>
      <c r="AH1" s="114"/>
      <c r="AI1" s="114"/>
      <c r="AJ1" s="114"/>
      <c r="AK1" s="114"/>
      <c r="AL1" s="114"/>
      <c r="AM1" s="114"/>
      <c r="AN1" s="114"/>
      <c r="AO1" s="114"/>
      <c r="AP1" s="114"/>
      <c r="AQ1" s="114"/>
      <c r="AR1" s="114"/>
      <c r="AS1" s="114"/>
      <c r="AT1" s="114"/>
      <c r="AU1" s="114"/>
      <c r="AV1" s="114"/>
      <c r="AW1" s="114"/>
      <c r="AX1" s="114"/>
      <c r="AY1" s="114"/>
      <c r="AZ1" s="114"/>
      <c r="BA1" s="114"/>
      <c r="BB1" s="114"/>
      <c r="BC1" s="114"/>
      <c r="BD1" s="114"/>
      <c r="BE1" s="114"/>
      <c r="BF1" s="114"/>
      <c r="BG1" s="114"/>
      <c r="BH1" s="114"/>
      <c r="BI1" s="114"/>
      <c r="BJ1" s="114"/>
      <c r="BK1" s="115"/>
    </row>
    <row r="2" spans="1:100" ht="15" customHeight="1" x14ac:dyDescent="0.25">
      <c r="A2" s="10"/>
      <c r="BK2" s="11"/>
      <c r="BN2"/>
      <c r="BO2"/>
      <c r="BP2"/>
      <c r="BQ2"/>
    </row>
    <row r="3" spans="1:100" ht="15" customHeight="1" thickBot="1" x14ac:dyDescent="0.3">
      <c r="A3" s="10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 s="11"/>
      <c r="BN3"/>
      <c r="BO3"/>
      <c r="BP3"/>
      <c r="BQ3"/>
      <c r="CV3"/>
    </row>
    <row r="4" spans="1:100" ht="15" customHeight="1" thickBot="1" x14ac:dyDescent="0.3">
      <c r="A4" s="10"/>
      <c r="H4" s="116" t="s">
        <v>27</v>
      </c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  <c r="V4" s="117"/>
      <c r="W4" s="117"/>
      <c r="X4" s="117"/>
      <c r="Y4" s="117"/>
      <c r="Z4" s="117"/>
      <c r="AA4" s="117"/>
      <c r="AB4" s="117"/>
      <c r="AC4" s="117"/>
      <c r="AD4" s="117"/>
      <c r="AE4" s="117"/>
      <c r="AF4" s="117"/>
      <c r="AG4" s="117"/>
      <c r="AH4" s="117"/>
      <c r="AI4" s="117"/>
      <c r="AJ4" s="117"/>
      <c r="AK4" s="117"/>
      <c r="AL4" s="117"/>
      <c r="AM4" s="117"/>
      <c r="AN4" s="117"/>
      <c r="AO4" s="117"/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8"/>
      <c r="BF4"/>
      <c r="BG4"/>
      <c r="BH4"/>
      <c r="BI4"/>
      <c r="BJ4"/>
      <c r="BK4" s="12"/>
      <c r="BN4"/>
      <c r="BO4"/>
      <c r="BP4"/>
      <c r="BQ4"/>
      <c r="CV4"/>
    </row>
    <row r="5" spans="1:100" ht="15" customHeight="1" x14ac:dyDescent="0.25">
      <c r="A5" s="10"/>
      <c r="H5" s="119" t="s">
        <v>17</v>
      </c>
      <c r="I5" s="120"/>
      <c r="J5" s="121"/>
      <c r="K5" s="128" t="s">
        <v>18</v>
      </c>
      <c r="L5" s="129"/>
      <c r="M5" s="129"/>
      <c r="N5" s="129"/>
      <c r="O5" s="129"/>
      <c r="P5" s="129"/>
      <c r="Q5" s="128" t="s">
        <v>10</v>
      </c>
      <c r="R5" s="129"/>
      <c r="S5" s="129"/>
      <c r="T5" s="128" t="s">
        <v>9</v>
      </c>
      <c r="U5" s="129"/>
      <c r="V5" s="128" t="s">
        <v>0</v>
      </c>
      <c r="W5" s="129"/>
      <c r="X5" s="129"/>
      <c r="Y5" s="128" t="s">
        <v>13</v>
      </c>
      <c r="Z5" s="129"/>
      <c r="AA5" s="129"/>
      <c r="AB5" s="128" t="s">
        <v>14</v>
      </c>
      <c r="AC5" s="129"/>
      <c r="AD5" s="129" t="s">
        <v>1</v>
      </c>
      <c r="AE5" s="129"/>
      <c r="AF5" s="129"/>
      <c r="AG5" s="128" t="s">
        <v>28</v>
      </c>
      <c r="AH5" s="129"/>
      <c r="AI5" s="129"/>
      <c r="AJ5" s="128" t="s">
        <v>2</v>
      </c>
      <c r="AK5" s="129"/>
      <c r="AL5" s="129" t="s">
        <v>29</v>
      </c>
      <c r="AM5" s="129"/>
      <c r="AN5" s="129"/>
      <c r="AO5" s="129" t="s">
        <v>4</v>
      </c>
      <c r="AP5" s="129"/>
      <c r="AQ5" s="128" t="s">
        <v>5</v>
      </c>
      <c r="AR5" s="129"/>
      <c r="AS5" s="128" t="s">
        <v>6</v>
      </c>
      <c r="AT5" s="129"/>
      <c r="AU5" s="128" t="s">
        <v>7</v>
      </c>
      <c r="AV5" s="129"/>
      <c r="AW5" s="129"/>
      <c r="AX5" s="128" t="s">
        <v>30</v>
      </c>
      <c r="AY5" s="129"/>
      <c r="AZ5" s="129"/>
      <c r="BA5" s="128" t="s">
        <v>15</v>
      </c>
      <c r="BB5" s="129"/>
      <c r="BC5" s="128" t="s">
        <v>16</v>
      </c>
      <c r="BD5" s="129"/>
      <c r="BF5"/>
      <c r="BG5"/>
      <c r="BH5"/>
      <c r="BI5"/>
      <c r="BJ5"/>
      <c r="BK5" s="12"/>
      <c r="BN5"/>
      <c r="BO5"/>
      <c r="BP5"/>
      <c r="BQ5"/>
      <c r="CV5"/>
    </row>
    <row r="6" spans="1:100" ht="15" customHeight="1" x14ac:dyDescent="0.25">
      <c r="A6" s="10"/>
      <c r="H6" s="122"/>
      <c r="I6" s="123"/>
      <c r="J6" s="124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  <c r="AH6" s="130"/>
      <c r="AI6" s="130"/>
      <c r="AJ6" s="130"/>
      <c r="AK6" s="130"/>
      <c r="AL6" s="130"/>
      <c r="AM6" s="130"/>
      <c r="AN6" s="130"/>
      <c r="AO6" s="130"/>
      <c r="AP6" s="130"/>
      <c r="AQ6" s="130"/>
      <c r="AR6" s="130"/>
      <c r="AS6" s="130"/>
      <c r="AT6" s="130"/>
      <c r="AU6" s="130"/>
      <c r="AV6" s="130"/>
      <c r="AW6" s="130"/>
      <c r="AX6" s="130"/>
      <c r="AY6" s="130"/>
      <c r="AZ6" s="130"/>
      <c r="BA6" s="130"/>
      <c r="BB6" s="130"/>
      <c r="BC6" s="130"/>
      <c r="BD6" s="130"/>
      <c r="BF6"/>
      <c r="BG6"/>
      <c r="BH6"/>
      <c r="BI6"/>
      <c r="BJ6"/>
      <c r="BK6" s="12"/>
      <c r="CV6"/>
    </row>
    <row r="7" spans="1:100" ht="15" customHeight="1" x14ac:dyDescent="0.25">
      <c r="A7" s="10"/>
      <c r="H7" s="125"/>
      <c r="I7" s="126"/>
      <c r="J7" s="127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  <c r="AH7" s="130"/>
      <c r="AI7" s="130"/>
      <c r="AJ7" s="130"/>
      <c r="AK7" s="130"/>
      <c r="AL7" s="130"/>
      <c r="AM7" s="130"/>
      <c r="AN7" s="130"/>
      <c r="AO7" s="130"/>
      <c r="AP7" s="130"/>
      <c r="AQ7" s="130"/>
      <c r="AR7" s="130"/>
      <c r="AS7" s="130"/>
      <c r="AT7" s="130"/>
      <c r="AU7" s="130"/>
      <c r="AV7" s="130"/>
      <c r="AW7" s="130"/>
      <c r="AX7" s="130"/>
      <c r="AY7" s="130"/>
      <c r="AZ7" s="130"/>
      <c r="BA7" s="130"/>
      <c r="BB7" s="130"/>
      <c r="BC7" s="130"/>
      <c r="BD7" s="130"/>
      <c r="BF7"/>
      <c r="BG7"/>
      <c r="BH7"/>
      <c r="BI7"/>
      <c r="BJ7"/>
      <c r="BK7" s="12"/>
      <c r="CV7"/>
    </row>
    <row r="8" spans="1:100" ht="15" customHeight="1" x14ac:dyDescent="0.25">
      <c r="A8" s="10"/>
      <c r="H8" s="131" t="s">
        <v>33</v>
      </c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  <c r="V8" s="132"/>
      <c r="W8" s="132"/>
      <c r="X8" s="132"/>
      <c r="Y8" s="132"/>
      <c r="Z8" s="132"/>
      <c r="AA8" s="132"/>
      <c r="AB8" s="132"/>
      <c r="AC8" s="132"/>
      <c r="AD8" s="132"/>
      <c r="AE8" s="132"/>
      <c r="AF8" s="132"/>
      <c r="AG8" s="132"/>
      <c r="AH8" s="132"/>
      <c r="AI8" s="132"/>
      <c r="AJ8" s="132"/>
      <c r="AK8" s="132"/>
      <c r="AL8" s="132"/>
      <c r="AM8" s="132"/>
      <c r="AN8" s="132"/>
      <c r="AO8" s="132"/>
      <c r="AP8" s="132"/>
      <c r="AQ8" s="132"/>
      <c r="AR8" s="132"/>
      <c r="AS8" s="132"/>
      <c r="AT8" s="132"/>
      <c r="AU8" s="132"/>
      <c r="AV8" s="132"/>
      <c r="AW8" s="132"/>
      <c r="AX8" s="132"/>
      <c r="AY8" s="132"/>
      <c r="AZ8" s="132"/>
      <c r="BA8" s="132"/>
      <c r="BB8" s="132"/>
      <c r="BC8" s="132"/>
      <c r="BD8" s="133"/>
      <c r="BF8"/>
      <c r="BG8"/>
      <c r="BH8"/>
      <c r="BI8"/>
      <c r="BJ8"/>
      <c r="BK8" s="12"/>
      <c r="CV8"/>
    </row>
    <row r="9" spans="1:100" ht="15" customHeight="1" x14ac:dyDescent="0.25">
      <c r="A9" s="10"/>
      <c r="H9" s="13">
        <f>NS!A6</f>
        <v>13</v>
      </c>
      <c r="I9" s="14" t="str">
        <f>NS!B6</f>
        <v>+</v>
      </c>
      <c r="J9" s="16">
        <f>NS!C6</f>
        <v>0</v>
      </c>
      <c r="K9" s="71" t="str">
        <f>NS!D6</f>
        <v>BTTC d = 1,5</v>
      </c>
      <c r="L9" s="72"/>
      <c r="M9" s="72"/>
      <c r="N9" s="72"/>
      <c r="O9" s="72"/>
      <c r="P9" s="72"/>
      <c r="Q9" s="71" t="str">
        <f>NS!E6</f>
        <v>1,5</v>
      </c>
      <c r="R9" s="72"/>
      <c r="S9" s="72"/>
      <c r="T9" s="71" t="str">
        <f>NS!F6</f>
        <v>1,5</v>
      </c>
      <c r="U9" s="71"/>
      <c r="V9" s="71" t="str">
        <f>NS!G6</f>
        <v>PA2</v>
      </c>
      <c r="W9" s="71"/>
      <c r="X9" s="71"/>
      <c r="Y9" s="71">
        <f>NS!H6</f>
        <v>4.7300000000000004</v>
      </c>
      <c r="Z9" s="72"/>
      <c r="AA9" s="72"/>
      <c r="AB9" s="71">
        <f>NS!I6</f>
        <v>49</v>
      </c>
      <c r="AC9" s="72"/>
      <c r="AD9" s="66">
        <f>NS!J6</f>
        <v>0.14000000000000001</v>
      </c>
      <c r="AE9" s="73"/>
      <c r="AF9" s="70"/>
      <c r="AG9" s="66">
        <f>NS!K6</f>
        <v>0.15</v>
      </c>
      <c r="AH9" s="73"/>
      <c r="AI9" s="70"/>
      <c r="AJ9" s="66">
        <f>NS!L6</f>
        <v>1.93</v>
      </c>
      <c r="AK9" s="70"/>
      <c r="AL9" s="66">
        <f>NS!M6</f>
        <v>0.6</v>
      </c>
      <c r="AM9" s="67"/>
      <c r="AN9" s="68"/>
      <c r="AO9" s="66">
        <f>NS!N6</f>
        <v>0.1</v>
      </c>
      <c r="AP9" s="68"/>
      <c r="AQ9" s="66">
        <f>NS!P6</f>
        <v>3.18</v>
      </c>
      <c r="AR9" s="68"/>
      <c r="AS9" s="66">
        <f>NS!Q6</f>
        <v>4.4666666666666668</v>
      </c>
      <c r="AT9" s="68"/>
      <c r="AU9" s="66">
        <f>NS!R6</f>
        <v>7.3790333333333331</v>
      </c>
      <c r="AV9" s="67"/>
      <c r="AW9" s="68"/>
      <c r="AX9" s="66">
        <f>NS!S6</f>
        <v>9.39</v>
      </c>
      <c r="AY9" s="67"/>
      <c r="AZ9" s="68"/>
      <c r="BA9" s="69">
        <f>NS!T6</f>
        <v>361.57</v>
      </c>
      <c r="BB9" s="70"/>
      <c r="BC9" s="69">
        <f>NS!U6</f>
        <v>-98.54</v>
      </c>
      <c r="BD9" s="70"/>
      <c r="BF9"/>
      <c r="BG9"/>
      <c r="BH9"/>
      <c r="BI9"/>
      <c r="BJ9"/>
      <c r="BK9" s="12"/>
      <c r="CV9"/>
    </row>
    <row r="10" spans="1:100" ht="15" customHeight="1" x14ac:dyDescent="0.25">
      <c r="A10" s="10"/>
      <c r="C10"/>
      <c r="D10"/>
      <c r="H10" s="13">
        <f>NS!A7</f>
        <v>122</v>
      </c>
      <c r="I10" s="14" t="str">
        <f>NS!B7</f>
        <v>+</v>
      </c>
      <c r="J10" s="16">
        <f>NS!C7</f>
        <v>15</v>
      </c>
      <c r="K10" s="71" t="str">
        <f>NS!D7</f>
        <v>BSCC 2,5 x 2,5</v>
      </c>
      <c r="L10" s="72"/>
      <c r="M10" s="72"/>
      <c r="N10" s="72"/>
      <c r="O10" s="72"/>
      <c r="P10" s="72"/>
      <c r="Q10" s="71">
        <f>NS!E7</f>
        <v>2.5</v>
      </c>
      <c r="R10" s="72"/>
      <c r="S10" s="72"/>
      <c r="T10" s="71">
        <f>NS!F7</f>
        <v>2.5</v>
      </c>
      <c r="U10" s="71"/>
      <c r="V10" s="71" t="str">
        <f>NS!G7</f>
        <v>TIPO III</v>
      </c>
      <c r="W10" s="71"/>
      <c r="X10" s="71"/>
      <c r="Y10" s="71">
        <f>NS!H7</f>
        <v>4.09</v>
      </c>
      <c r="Z10" s="72"/>
      <c r="AA10" s="72"/>
      <c r="AB10" s="71">
        <f>NS!I7</f>
        <v>27</v>
      </c>
      <c r="AC10" s="72"/>
      <c r="AD10" s="66">
        <f>NS!J7</f>
        <v>0.15</v>
      </c>
      <c r="AE10" s="73"/>
      <c r="AF10" s="70"/>
      <c r="AG10" s="66">
        <f>NS!K7</f>
        <v>0.1</v>
      </c>
      <c r="AH10" s="73"/>
      <c r="AI10" s="70"/>
      <c r="AJ10" s="66">
        <f>NS!L7</f>
        <v>2.9</v>
      </c>
      <c r="AK10" s="70"/>
      <c r="AL10" s="66">
        <f>NS!M7</f>
        <v>1</v>
      </c>
      <c r="AM10" s="67"/>
      <c r="AN10" s="68"/>
      <c r="AO10" s="66">
        <f>NS!N7</f>
        <v>0.15</v>
      </c>
      <c r="AP10" s="68"/>
      <c r="AQ10" s="66">
        <f>NS!P7</f>
        <v>4.0999999999999996</v>
      </c>
      <c r="AR10" s="68"/>
      <c r="AS10" s="66">
        <f>NS!Q7</f>
        <v>6.0333333333333332</v>
      </c>
      <c r="AT10" s="68"/>
      <c r="AU10" s="66">
        <f>NS!R7</f>
        <v>14.693333333333332</v>
      </c>
      <c r="AV10" s="67"/>
      <c r="AW10" s="68"/>
      <c r="AX10" s="66">
        <f>NS!S7</f>
        <v>8.15</v>
      </c>
      <c r="AY10" s="67"/>
      <c r="AZ10" s="68"/>
      <c r="BA10" s="69">
        <f>NS!T7</f>
        <v>396.72</v>
      </c>
      <c r="BB10" s="70"/>
      <c r="BC10" s="69">
        <f>NS!U7</f>
        <v>176.67</v>
      </c>
      <c r="BD10" s="70"/>
      <c r="BH10"/>
      <c r="BI10"/>
      <c r="BJ10"/>
      <c r="BK10" s="11"/>
      <c r="CV10"/>
    </row>
    <row r="11" spans="1:100" ht="15" customHeight="1" x14ac:dyDescent="0.25">
      <c r="A11" s="10"/>
      <c r="C11"/>
      <c r="D11"/>
      <c r="H11" s="13">
        <f>NS!A8</f>
        <v>160</v>
      </c>
      <c r="I11" s="14" t="str">
        <f>NS!B8</f>
        <v>+</v>
      </c>
      <c r="J11" s="16">
        <f>NS!C8</f>
        <v>0</v>
      </c>
      <c r="K11" s="71" t="str">
        <f>NS!D8</f>
        <v>BSTC d = 1,2</v>
      </c>
      <c r="L11" s="72"/>
      <c r="M11" s="72"/>
      <c r="N11" s="72"/>
      <c r="O11" s="72"/>
      <c r="P11" s="72"/>
      <c r="Q11" s="71" t="str">
        <f>NS!E8</f>
        <v>1,2</v>
      </c>
      <c r="R11" s="72"/>
      <c r="S11" s="72"/>
      <c r="T11" s="71" t="str">
        <f>NS!F8</f>
        <v>1,2</v>
      </c>
      <c r="U11" s="71"/>
      <c r="V11" s="71" t="str">
        <f>NS!G8</f>
        <v>PA1</v>
      </c>
      <c r="W11" s="71"/>
      <c r="X11" s="71"/>
      <c r="Y11" s="71">
        <f>NS!H8</f>
        <v>2.1800000000000002</v>
      </c>
      <c r="Z11" s="72"/>
      <c r="AA11" s="72"/>
      <c r="AB11" s="71">
        <f>NS!I8</f>
        <v>20</v>
      </c>
      <c r="AC11" s="72"/>
      <c r="AD11" s="66">
        <f>NS!J8</f>
        <v>0.13</v>
      </c>
      <c r="AE11" s="73"/>
      <c r="AF11" s="70"/>
      <c r="AG11" s="66">
        <f>NS!K8</f>
        <v>0.15</v>
      </c>
      <c r="AH11" s="73"/>
      <c r="AI11" s="70"/>
      <c r="AJ11" s="66">
        <f>NS!L8</f>
        <v>1.6099999999999999</v>
      </c>
      <c r="AK11" s="70"/>
      <c r="AL11" s="66">
        <f>NS!M8</f>
        <v>0.6</v>
      </c>
      <c r="AM11" s="67"/>
      <c r="AN11" s="68"/>
      <c r="AO11" s="66">
        <f>NS!N8</f>
        <v>0.1</v>
      </c>
      <c r="AP11" s="68"/>
      <c r="AQ11" s="66">
        <f>NS!P8</f>
        <v>3.46</v>
      </c>
      <c r="AR11" s="68"/>
      <c r="AS11" s="66">
        <f>NS!Q8</f>
        <v>4.5333333333333332</v>
      </c>
      <c r="AT11" s="68"/>
      <c r="AU11" s="66">
        <f>NS!R8</f>
        <v>6.4346333333333323</v>
      </c>
      <c r="AV11" s="67"/>
      <c r="AW11" s="68"/>
      <c r="AX11" s="66">
        <f>NS!S8</f>
        <v>2.2033999999999998</v>
      </c>
      <c r="AY11" s="67"/>
      <c r="AZ11" s="68"/>
      <c r="BA11" s="69">
        <f>NS!T8</f>
        <v>128.69</v>
      </c>
      <c r="BB11" s="70"/>
      <c r="BC11" s="69">
        <f>NS!U8</f>
        <v>84.62</v>
      </c>
      <c r="BD11" s="70"/>
      <c r="BH11"/>
      <c r="BI11"/>
      <c r="BJ11"/>
      <c r="BK11" s="11"/>
      <c r="CV11"/>
    </row>
    <row r="12" spans="1:100" ht="15" customHeight="1" x14ac:dyDescent="0.25">
      <c r="A12" s="10"/>
      <c r="C12"/>
      <c r="D12"/>
      <c r="H12" s="13">
        <f>NS!A9</f>
        <v>177</v>
      </c>
      <c r="I12" s="14" t="str">
        <f>NS!B9</f>
        <v>+</v>
      </c>
      <c r="J12" s="16">
        <f>NS!C9</f>
        <v>5</v>
      </c>
      <c r="K12" s="71" t="str">
        <f>NS!D9</f>
        <v>BDTC d = 1,5</v>
      </c>
      <c r="L12" s="72"/>
      <c r="M12" s="72"/>
      <c r="N12" s="72"/>
      <c r="O12" s="72"/>
      <c r="P12" s="72"/>
      <c r="Q12" s="71" t="str">
        <f>NS!E9</f>
        <v>1,5</v>
      </c>
      <c r="R12" s="72"/>
      <c r="S12" s="72"/>
      <c r="T12" s="71" t="str">
        <f>NS!F9</f>
        <v>1,5</v>
      </c>
      <c r="U12" s="71"/>
      <c r="V12" s="71" t="str">
        <f>NS!G9</f>
        <v>PA1</v>
      </c>
      <c r="W12" s="71"/>
      <c r="X12" s="71"/>
      <c r="Y12" s="71">
        <f>NS!H9</f>
        <v>2.5299999999999998</v>
      </c>
      <c r="Z12" s="72"/>
      <c r="AA12" s="72"/>
      <c r="AB12" s="71">
        <f>NS!I9</f>
        <v>21</v>
      </c>
      <c r="AC12" s="72"/>
      <c r="AD12" s="66">
        <f>NS!J9</f>
        <v>0.14000000000000001</v>
      </c>
      <c r="AE12" s="73"/>
      <c r="AF12" s="70"/>
      <c r="AG12" s="66">
        <f>NS!K9</f>
        <v>0.15</v>
      </c>
      <c r="AH12" s="73"/>
      <c r="AI12" s="70"/>
      <c r="AJ12" s="66">
        <f>NS!L9</f>
        <v>1.93</v>
      </c>
      <c r="AK12" s="70"/>
      <c r="AL12" s="66">
        <f>NS!M9</f>
        <v>0.6</v>
      </c>
      <c r="AM12" s="67"/>
      <c r="AN12" s="68"/>
      <c r="AO12" s="66">
        <f>NS!N9</f>
        <v>0.1</v>
      </c>
      <c r="AP12" s="68"/>
      <c r="AQ12" s="66">
        <f>NS!P9</f>
        <v>2.88</v>
      </c>
      <c r="AR12" s="68"/>
      <c r="AS12" s="66">
        <f>NS!Q9</f>
        <v>4.1666666666666661</v>
      </c>
      <c r="AT12" s="68"/>
      <c r="AU12" s="66">
        <f>NS!R9</f>
        <v>6.8000333333333325</v>
      </c>
      <c r="AV12" s="67"/>
      <c r="AW12" s="68"/>
      <c r="AX12" s="66">
        <f>NS!S9</f>
        <v>6.26</v>
      </c>
      <c r="AY12" s="67"/>
      <c r="AZ12" s="68"/>
      <c r="BA12" s="69">
        <f>NS!T9</f>
        <v>142.80000000000001</v>
      </c>
      <c r="BB12" s="70"/>
      <c r="BC12" s="69">
        <f>NS!U9</f>
        <v>11.34</v>
      </c>
      <c r="BD12" s="70"/>
      <c r="BH12"/>
      <c r="BI12"/>
      <c r="BJ12"/>
      <c r="BK12" s="11"/>
      <c r="CV12"/>
    </row>
    <row r="13" spans="1:100" ht="15" customHeight="1" x14ac:dyDescent="0.25">
      <c r="A13" s="10"/>
      <c r="C13"/>
      <c r="D13"/>
      <c r="H13" s="13">
        <f>NS!A10</f>
        <v>220</v>
      </c>
      <c r="I13" s="14" t="str">
        <f>NS!B10</f>
        <v>+</v>
      </c>
      <c r="J13" s="16">
        <f>NS!C10</f>
        <v>0</v>
      </c>
      <c r="K13" s="71" t="str">
        <f>NS!D10</f>
        <v>Ponte em concreto</v>
      </c>
      <c r="L13" s="72"/>
      <c r="M13" s="72"/>
      <c r="N13" s="72"/>
      <c r="O13" s="72"/>
      <c r="P13" s="72"/>
      <c r="Q13" s="71">
        <f>NS!E10</f>
        <v>0</v>
      </c>
      <c r="R13" s="72"/>
      <c r="S13" s="72"/>
      <c r="T13" s="71">
        <f>NS!F10</f>
        <v>0</v>
      </c>
      <c r="U13" s="71"/>
      <c r="V13" s="71">
        <f>NS!G10</f>
        <v>0</v>
      </c>
      <c r="W13" s="71"/>
      <c r="X13" s="71"/>
      <c r="Y13" s="71">
        <f>NS!H10</f>
        <v>0</v>
      </c>
      <c r="Z13" s="72"/>
      <c r="AA13" s="72"/>
      <c r="AB13" s="71">
        <f>NS!I10</f>
        <v>0</v>
      </c>
      <c r="AC13" s="72"/>
      <c r="AD13" s="66">
        <f>NS!J10</f>
        <v>0</v>
      </c>
      <c r="AE13" s="73"/>
      <c r="AF13" s="70"/>
      <c r="AG13" s="66">
        <f>NS!K10</f>
        <v>0</v>
      </c>
      <c r="AH13" s="73"/>
      <c r="AI13" s="70"/>
      <c r="AJ13" s="66">
        <f>NS!L10</f>
        <v>0</v>
      </c>
      <c r="AK13" s="70"/>
      <c r="AL13" s="66">
        <f>NS!M10</f>
        <v>0</v>
      </c>
      <c r="AM13" s="67"/>
      <c r="AN13" s="68"/>
      <c r="AO13" s="66">
        <f>NS!N10</f>
        <v>0</v>
      </c>
      <c r="AP13" s="68"/>
      <c r="AQ13" s="66">
        <f>NS!P10</f>
        <v>0</v>
      </c>
      <c r="AR13" s="68"/>
      <c r="AS13" s="66">
        <f>NS!Q10</f>
        <v>0</v>
      </c>
      <c r="AT13" s="68"/>
      <c r="AU13" s="66">
        <f>NS!R10</f>
        <v>0</v>
      </c>
      <c r="AV13" s="67"/>
      <c r="AW13" s="68"/>
      <c r="AX13" s="66">
        <f>NS!S10</f>
        <v>0</v>
      </c>
      <c r="AY13" s="67"/>
      <c r="AZ13" s="68"/>
      <c r="BA13" s="69">
        <f>NS!T10</f>
        <v>0</v>
      </c>
      <c r="BB13" s="70"/>
      <c r="BC13" s="69">
        <f>NS!U10</f>
        <v>0</v>
      </c>
      <c r="BD13" s="70"/>
      <c r="BJ13"/>
      <c r="BK13" s="11"/>
      <c r="CV13"/>
    </row>
    <row r="14" spans="1:100" ht="15" customHeight="1" x14ac:dyDescent="0.25">
      <c r="A14" s="10"/>
      <c r="C14"/>
      <c r="D14"/>
      <c r="H14" s="13">
        <f>NS!A11</f>
        <v>235</v>
      </c>
      <c r="I14" s="14" t="str">
        <f>NS!B11</f>
        <v>+</v>
      </c>
      <c r="J14" s="16">
        <f>NS!C11</f>
        <v>15</v>
      </c>
      <c r="K14" s="71" t="str">
        <f>NS!D11</f>
        <v>BSTC d = 1,0</v>
      </c>
      <c r="L14" s="72"/>
      <c r="M14" s="72"/>
      <c r="N14" s="72"/>
      <c r="O14" s="72"/>
      <c r="P14" s="72"/>
      <c r="Q14" s="71" t="str">
        <f>NS!E11</f>
        <v>1,0</v>
      </c>
      <c r="R14" s="72"/>
      <c r="S14" s="72"/>
      <c r="T14" s="71" t="str">
        <f>NS!F11</f>
        <v>1,0</v>
      </c>
      <c r="U14" s="71"/>
      <c r="V14" s="71" t="str">
        <f>NS!G11</f>
        <v>PA1</v>
      </c>
      <c r="W14" s="71"/>
      <c r="X14" s="71"/>
      <c r="Y14" s="71">
        <f>NS!H11</f>
        <v>1.92</v>
      </c>
      <c r="Z14" s="72"/>
      <c r="AA14" s="72"/>
      <c r="AB14" s="71">
        <f>NS!I11</f>
        <v>22</v>
      </c>
      <c r="AC14" s="72"/>
      <c r="AD14" s="66">
        <f>NS!J11</f>
        <v>0.12</v>
      </c>
      <c r="AE14" s="73"/>
      <c r="AF14" s="70"/>
      <c r="AG14" s="66">
        <f>NS!K11</f>
        <v>0.15</v>
      </c>
      <c r="AH14" s="73"/>
      <c r="AI14" s="70"/>
      <c r="AJ14" s="66">
        <f>NS!L11</f>
        <v>1.39</v>
      </c>
      <c r="AK14" s="70"/>
      <c r="AL14" s="66">
        <f>NS!M11</f>
        <v>0.6</v>
      </c>
      <c r="AM14" s="67"/>
      <c r="AN14" s="68"/>
      <c r="AO14" s="66">
        <f>NS!N11</f>
        <v>0.1</v>
      </c>
      <c r="AP14" s="68"/>
      <c r="AQ14" s="66">
        <f>NS!P11</f>
        <v>3.04</v>
      </c>
      <c r="AR14" s="68"/>
      <c r="AS14" s="66">
        <f>NS!Q11</f>
        <v>3.9666666666666668</v>
      </c>
      <c r="AT14" s="68"/>
      <c r="AU14" s="66">
        <f>NS!R11</f>
        <v>4.8696333333333328</v>
      </c>
      <c r="AV14" s="67"/>
      <c r="AW14" s="68"/>
      <c r="AX14" s="66">
        <f>NS!S11</f>
        <v>1.43</v>
      </c>
      <c r="AY14" s="67"/>
      <c r="AZ14" s="68"/>
      <c r="BA14" s="69">
        <f>NS!T11</f>
        <v>107.13</v>
      </c>
      <c r="BB14" s="70"/>
      <c r="BC14" s="69">
        <f>NS!U11</f>
        <v>75.67</v>
      </c>
      <c r="BD14" s="70"/>
      <c r="BJ14"/>
      <c r="BK14" s="11"/>
      <c r="CV14"/>
    </row>
    <row r="15" spans="1:100" ht="15" customHeight="1" x14ac:dyDescent="0.25">
      <c r="A15" s="10"/>
      <c r="C15"/>
      <c r="D15"/>
      <c r="H15" s="13">
        <f>NS!A12</f>
        <v>242</v>
      </c>
      <c r="I15" s="14" t="str">
        <f>NS!B12</f>
        <v>+</v>
      </c>
      <c r="J15" s="16">
        <f>NS!C12</f>
        <v>0</v>
      </c>
      <c r="K15" s="71" t="str">
        <f>NS!D12</f>
        <v>BSTC d = 1,0</v>
      </c>
      <c r="L15" s="72"/>
      <c r="M15" s="72"/>
      <c r="N15" s="72"/>
      <c r="O15" s="72"/>
      <c r="P15" s="72"/>
      <c r="Q15" s="71" t="str">
        <f>NS!E12</f>
        <v>1,0</v>
      </c>
      <c r="R15" s="72"/>
      <c r="S15" s="72"/>
      <c r="T15" s="71" t="str">
        <f>NS!F12</f>
        <v>1,0</v>
      </c>
      <c r="U15" s="71"/>
      <c r="V15" s="71" t="str">
        <f>NS!G12</f>
        <v>PA1</v>
      </c>
      <c r="W15" s="71"/>
      <c r="X15" s="71"/>
      <c r="Y15" s="71">
        <f>NS!H12</f>
        <v>1.71</v>
      </c>
      <c r="Z15" s="72"/>
      <c r="AA15" s="72"/>
      <c r="AB15" s="71">
        <f>NS!I12</f>
        <v>22</v>
      </c>
      <c r="AC15" s="72"/>
      <c r="AD15" s="66">
        <f>NS!J12</f>
        <v>0.12</v>
      </c>
      <c r="AE15" s="73"/>
      <c r="AF15" s="70"/>
      <c r="AG15" s="66">
        <f>NS!K12</f>
        <v>0.15</v>
      </c>
      <c r="AH15" s="73"/>
      <c r="AI15" s="70"/>
      <c r="AJ15" s="66">
        <f>NS!L12</f>
        <v>1.39</v>
      </c>
      <c r="AK15" s="70"/>
      <c r="AL15" s="66">
        <f>NS!M12</f>
        <v>0.6</v>
      </c>
      <c r="AM15" s="67"/>
      <c r="AN15" s="68"/>
      <c r="AO15" s="66">
        <f>NS!N12</f>
        <v>0.1</v>
      </c>
      <c r="AP15" s="68"/>
      <c r="AQ15" s="66">
        <f>NS!P12</f>
        <v>3.04</v>
      </c>
      <c r="AR15" s="68"/>
      <c r="AS15" s="66">
        <f>NS!Q12</f>
        <v>3.9666666666666668</v>
      </c>
      <c r="AT15" s="68"/>
      <c r="AU15" s="66">
        <f>NS!R12</f>
        <v>4.8696333333333328</v>
      </c>
      <c r="AV15" s="67"/>
      <c r="AW15" s="68"/>
      <c r="AX15" s="66">
        <f>NS!S12</f>
        <v>1.43</v>
      </c>
      <c r="AY15" s="67"/>
      <c r="AZ15" s="68"/>
      <c r="BA15" s="69">
        <f>NS!T12</f>
        <v>107.13</v>
      </c>
      <c r="BB15" s="70"/>
      <c r="BC15" s="69">
        <f>NS!U12</f>
        <v>75.67</v>
      </c>
      <c r="BD15" s="70"/>
      <c r="BJ15"/>
      <c r="BK15" s="11"/>
      <c r="CV15"/>
    </row>
    <row r="16" spans="1:100" ht="15" customHeight="1" x14ac:dyDescent="0.25">
      <c r="A16" s="10"/>
      <c r="C16"/>
      <c r="D16"/>
      <c r="E16"/>
      <c r="F16"/>
      <c r="G16"/>
      <c r="H16" s="131" t="s">
        <v>34</v>
      </c>
      <c r="I16" s="132"/>
      <c r="J16" s="132"/>
      <c r="K16" s="132"/>
      <c r="L16" s="132"/>
      <c r="M16" s="132"/>
      <c r="N16" s="132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32"/>
      <c r="AD16" s="132"/>
      <c r="AE16" s="132"/>
      <c r="AF16" s="132"/>
      <c r="AG16" s="132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132"/>
      <c r="AT16" s="132"/>
      <c r="AU16" s="132"/>
      <c r="AV16" s="132"/>
      <c r="AW16" s="132"/>
      <c r="AX16" s="132"/>
      <c r="AY16" s="132"/>
      <c r="AZ16" s="132"/>
      <c r="BA16" s="132"/>
      <c r="BB16" s="132"/>
      <c r="BC16" s="132"/>
      <c r="BD16" s="133"/>
      <c r="BE16"/>
      <c r="BF16"/>
      <c r="BG16"/>
      <c r="BH16"/>
      <c r="BI16"/>
      <c r="BJ16"/>
      <c r="BK16" s="11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V16"/>
    </row>
    <row r="17" spans="1:100" ht="15" customHeight="1" x14ac:dyDescent="0.25">
      <c r="A17" s="10"/>
      <c r="C17"/>
      <c r="D17"/>
      <c r="E17"/>
      <c r="F17"/>
      <c r="G17"/>
      <c r="H17" s="13">
        <f>NS!A14</f>
        <v>42</v>
      </c>
      <c r="I17" s="14" t="str">
        <f>NS!B14</f>
        <v>+</v>
      </c>
      <c r="J17" s="16">
        <f>NS!C14</f>
        <v>0</v>
      </c>
      <c r="K17" s="71" t="str">
        <f>NS!D14</f>
        <v>BSTC d = 1,0</v>
      </c>
      <c r="L17" s="72"/>
      <c r="M17" s="72"/>
      <c r="N17" s="72"/>
      <c r="O17" s="72"/>
      <c r="P17" s="72"/>
      <c r="Q17" s="71" t="str">
        <f>NS!E14</f>
        <v>1,0</v>
      </c>
      <c r="R17" s="72"/>
      <c r="S17" s="72"/>
      <c r="T17" s="71" t="str">
        <f>NS!F14</f>
        <v>1,0</v>
      </c>
      <c r="U17" s="71"/>
      <c r="V17" s="71" t="str">
        <f>NS!G14</f>
        <v>PA1</v>
      </c>
      <c r="W17" s="71"/>
      <c r="X17" s="71"/>
      <c r="Y17" s="71">
        <f>NS!H14</f>
        <v>1.72</v>
      </c>
      <c r="Z17" s="72"/>
      <c r="AA17" s="72"/>
      <c r="AB17" s="71">
        <f>NS!I14</f>
        <v>46</v>
      </c>
      <c r="AC17" s="72"/>
      <c r="AD17" s="66">
        <f>NS!J14</f>
        <v>0.12</v>
      </c>
      <c r="AE17" s="73"/>
      <c r="AF17" s="70"/>
      <c r="AG17" s="66">
        <f>NS!K14</f>
        <v>0.15</v>
      </c>
      <c r="AH17" s="73"/>
      <c r="AI17" s="70"/>
      <c r="AJ17" s="66">
        <f>NS!L14</f>
        <v>1.39</v>
      </c>
      <c r="AK17" s="70"/>
      <c r="AL17" s="66">
        <f>NS!M14</f>
        <v>0.6</v>
      </c>
      <c r="AM17" s="67"/>
      <c r="AN17" s="68"/>
      <c r="AO17" s="66">
        <f>NS!N14</f>
        <v>0.1</v>
      </c>
      <c r="AP17" s="68"/>
      <c r="AQ17" s="66">
        <f>NS!P14</f>
        <v>2.04</v>
      </c>
      <c r="AR17" s="68"/>
      <c r="AS17" s="66">
        <f>NS!Q14</f>
        <v>2.9666666666666668</v>
      </c>
      <c r="AT17" s="68"/>
      <c r="AU17" s="66">
        <f>NS!R14</f>
        <v>3.4796333333333331</v>
      </c>
      <c r="AV17" s="67"/>
      <c r="AW17" s="68"/>
      <c r="AX17" s="66">
        <f>NS!S14</f>
        <v>1.0935999999999999</v>
      </c>
      <c r="AY17" s="67"/>
      <c r="AZ17" s="68"/>
      <c r="BA17" s="69">
        <f>NS!T14</f>
        <v>160.06</v>
      </c>
      <c r="BB17" s="70"/>
      <c r="BC17" s="69">
        <f>NS!U14</f>
        <v>109.76</v>
      </c>
      <c r="BD17" s="70"/>
      <c r="BE17"/>
      <c r="BF17"/>
      <c r="BG17"/>
      <c r="BH17"/>
      <c r="BI17"/>
      <c r="BJ17"/>
      <c r="BK17" s="11"/>
      <c r="CV17"/>
    </row>
    <row r="18" spans="1:100" ht="15" customHeight="1" x14ac:dyDescent="0.25">
      <c r="A18" s="10"/>
      <c r="C18"/>
      <c r="D18"/>
      <c r="E18"/>
      <c r="F18"/>
      <c r="G18"/>
      <c r="H18" s="13">
        <f>NS!A15</f>
        <v>88</v>
      </c>
      <c r="I18" s="14" t="str">
        <f>NS!B15</f>
        <v>+</v>
      </c>
      <c r="J18" s="16">
        <f>NS!C15</f>
        <v>0</v>
      </c>
      <c r="K18" s="71" t="str">
        <f>NS!D15</f>
        <v>BSTC d = 1,0</v>
      </c>
      <c r="L18" s="72"/>
      <c r="M18" s="72"/>
      <c r="N18" s="72"/>
      <c r="O18" s="72"/>
      <c r="P18" s="72"/>
      <c r="Q18" s="71" t="str">
        <f>NS!E15</f>
        <v>1,0</v>
      </c>
      <c r="R18" s="72"/>
      <c r="S18" s="72"/>
      <c r="T18" s="71" t="str">
        <f>NS!F15</f>
        <v>1,0</v>
      </c>
      <c r="U18" s="71"/>
      <c r="V18" s="71" t="str">
        <f>NS!G15</f>
        <v>PA1</v>
      </c>
      <c r="W18" s="71"/>
      <c r="X18" s="71"/>
      <c r="Y18" s="71">
        <f>NS!H15</f>
        <v>1.79</v>
      </c>
      <c r="Z18" s="72"/>
      <c r="AA18" s="72"/>
      <c r="AB18" s="71">
        <f>NS!I15</f>
        <v>34</v>
      </c>
      <c r="AC18" s="72"/>
      <c r="AD18" s="66">
        <f>NS!J15</f>
        <v>0.12</v>
      </c>
      <c r="AE18" s="73"/>
      <c r="AF18" s="70"/>
      <c r="AG18" s="66">
        <f>NS!K15</f>
        <v>0.15</v>
      </c>
      <c r="AH18" s="73"/>
      <c r="AI18" s="70"/>
      <c r="AJ18" s="66">
        <f>NS!L15</f>
        <v>1.39</v>
      </c>
      <c r="AK18" s="70"/>
      <c r="AL18" s="66">
        <f>NS!M15</f>
        <v>0.6</v>
      </c>
      <c r="AM18" s="67"/>
      <c r="AN18" s="68"/>
      <c r="AO18" s="66">
        <f>NS!N15</f>
        <v>0.1</v>
      </c>
      <c r="AP18" s="68"/>
      <c r="AQ18" s="66">
        <f>NS!P15</f>
        <v>2.04</v>
      </c>
      <c r="AR18" s="68"/>
      <c r="AS18" s="66">
        <f>NS!Q15</f>
        <v>2.9666666666666668</v>
      </c>
      <c r="AT18" s="68"/>
      <c r="AU18" s="66">
        <f>NS!R15</f>
        <v>3.4796333333333331</v>
      </c>
      <c r="AV18" s="67"/>
      <c r="AW18" s="68"/>
      <c r="AX18" s="66">
        <f>NS!S15</f>
        <v>1.0935999999999999</v>
      </c>
      <c r="AY18" s="67"/>
      <c r="AZ18" s="68"/>
      <c r="BA18" s="69">
        <f>NS!T15</f>
        <v>118.31</v>
      </c>
      <c r="BB18" s="70"/>
      <c r="BC18" s="69">
        <f>NS!U15</f>
        <v>81.13</v>
      </c>
      <c r="BD18" s="70"/>
      <c r="BE18"/>
      <c r="BF18"/>
      <c r="BG18"/>
      <c r="BH18"/>
      <c r="BI18"/>
      <c r="BJ18"/>
      <c r="BK18" s="11"/>
      <c r="CV18"/>
    </row>
    <row r="19" spans="1:100" ht="15" customHeight="1" x14ac:dyDescent="0.25">
      <c r="A19" s="10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 s="11"/>
      <c r="CV19"/>
    </row>
    <row r="20" spans="1:100" ht="15" customHeight="1" x14ac:dyDescent="0.25">
      <c r="A20" s="1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 s="104" t="s">
        <v>11</v>
      </c>
      <c r="AV20" s="105"/>
      <c r="AW20" s="105"/>
      <c r="AX20" s="105"/>
      <c r="AY20" s="105"/>
      <c r="AZ20" s="105"/>
      <c r="BA20" s="106">
        <f>SUM(BA9:BB18)</f>
        <v>1522.4099999999999</v>
      </c>
      <c r="BB20" s="105"/>
      <c r="BC20" s="106">
        <f>SUM(BC9:BD18)</f>
        <v>516.31999999999994</v>
      </c>
      <c r="BD20" s="105"/>
      <c r="BE20"/>
      <c r="BF20"/>
      <c r="BG20"/>
      <c r="BH20"/>
      <c r="BI20"/>
      <c r="BJ20"/>
      <c r="BK20" s="11"/>
      <c r="CV20"/>
    </row>
    <row r="21" spans="1:100" ht="15" customHeight="1" x14ac:dyDescent="0.25">
      <c r="A21" s="10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 s="11"/>
      <c r="CV21"/>
    </row>
    <row r="22" spans="1:100" ht="15" customHeight="1" x14ac:dyDescent="0.25">
      <c r="A22" s="10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 s="11"/>
      <c r="CV22"/>
    </row>
    <row r="23" spans="1:100" ht="15" customHeight="1" x14ac:dyDescent="0.25">
      <c r="A23" s="10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 s="11"/>
      <c r="CV23"/>
    </row>
    <row r="24" spans="1:100" ht="15" customHeight="1" x14ac:dyDescent="0.25">
      <c r="A24" s="10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 s="11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V24"/>
    </row>
    <row r="25" spans="1:100" ht="15" customHeight="1" x14ac:dyDescent="0.25">
      <c r="A25" s="10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 s="11"/>
      <c r="CV25"/>
    </row>
    <row r="26" spans="1:100" ht="15" customHeight="1" x14ac:dyDescent="0.25">
      <c r="A26" s="10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 s="11"/>
      <c r="CV26"/>
    </row>
    <row r="27" spans="1:100" ht="15" customHeight="1" x14ac:dyDescent="0.25">
      <c r="A27" s="10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 s="11"/>
      <c r="CV27"/>
    </row>
    <row r="28" spans="1:100" ht="15" customHeight="1" x14ac:dyDescent="0.25">
      <c r="A28" s="10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 s="11"/>
      <c r="CV28"/>
    </row>
    <row r="29" spans="1:100" ht="15" customHeight="1" x14ac:dyDescent="0.25">
      <c r="A29" s="10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 s="11"/>
      <c r="BM29"/>
      <c r="BN29"/>
      <c r="BO29"/>
      <c r="BP29"/>
      <c r="BQ29"/>
      <c r="BR29"/>
      <c r="BS29"/>
      <c r="CV29"/>
    </row>
    <row r="30" spans="1:100" ht="15" customHeight="1" x14ac:dyDescent="0.25">
      <c r="A30" s="1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 s="11"/>
      <c r="CV30"/>
    </row>
    <row r="31" spans="1:100" ht="15" customHeight="1" x14ac:dyDescent="0.25">
      <c r="A31" s="10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 s="11"/>
      <c r="CV31"/>
    </row>
    <row r="32" spans="1:100" ht="15" customHeight="1" x14ac:dyDescent="0.25">
      <c r="A32" s="10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 s="11"/>
      <c r="CV32"/>
    </row>
    <row r="33" spans="1:100" ht="15" customHeight="1" x14ac:dyDescent="0.25">
      <c r="A33" s="10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 s="11"/>
      <c r="CV33"/>
    </row>
    <row r="34" spans="1:100" ht="15" customHeight="1" x14ac:dyDescent="0.25">
      <c r="A34" s="10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 s="11"/>
      <c r="CV34"/>
    </row>
    <row r="35" spans="1:100" ht="15" customHeight="1" x14ac:dyDescent="0.25">
      <c r="A35" s="10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 s="11"/>
      <c r="CV35"/>
    </row>
    <row r="36" spans="1:100" ht="15" customHeight="1" x14ac:dyDescent="0.25">
      <c r="A36" s="10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 s="11"/>
      <c r="CV36"/>
    </row>
    <row r="37" spans="1:100" ht="15" customHeight="1" x14ac:dyDescent="0.25">
      <c r="A37" s="10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 s="11"/>
      <c r="CV37"/>
    </row>
    <row r="38" spans="1:100" ht="15" customHeight="1" x14ac:dyDescent="0.25">
      <c r="A38" s="10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 s="11"/>
      <c r="BM38"/>
      <c r="BN38"/>
      <c r="BO38"/>
      <c r="BP38"/>
      <c r="BQ38"/>
      <c r="BR38"/>
      <c r="BS38"/>
      <c r="CV38"/>
    </row>
    <row r="39" spans="1:100" ht="15" customHeight="1" x14ac:dyDescent="0.25">
      <c r="A39" s="10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 s="11"/>
      <c r="CV39"/>
    </row>
    <row r="40" spans="1:100" ht="15" customHeight="1" x14ac:dyDescent="0.25">
      <c r="A40" s="1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 s="11"/>
      <c r="CV40"/>
    </row>
    <row r="41" spans="1:100" ht="15" customHeight="1" x14ac:dyDescent="0.25">
      <c r="A41" s="10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 s="11"/>
      <c r="CV41"/>
    </row>
    <row r="42" spans="1:100" ht="15" customHeight="1" x14ac:dyDescent="0.25">
      <c r="A42" s="10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 s="11"/>
      <c r="CV42"/>
    </row>
    <row r="43" spans="1:100" ht="15" customHeight="1" x14ac:dyDescent="0.25">
      <c r="A43" s="10"/>
      <c r="C43"/>
      <c r="D43"/>
      <c r="E43"/>
      <c r="F43"/>
      <c r="G43"/>
      <c r="BE43"/>
      <c r="BF43"/>
      <c r="BG43"/>
      <c r="BH43"/>
      <c r="BI43"/>
      <c r="BJ43"/>
      <c r="BK43" s="11"/>
      <c r="CV43"/>
    </row>
    <row r="44" spans="1:100" ht="15" customHeight="1" x14ac:dyDescent="0.25">
      <c r="A44" s="10"/>
      <c r="BE44"/>
      <c r="BF44"/>
      <c r="BG44"/>
      <c r="BH44"/>
      <c r="BI44"/>
      <c r="BJ44"/>
      <c r="BK44" s="11"/>
      <c r="CV44"/>
    </row>
    <row r="45" spans="1:100" ht="15" customHeight="1" x14ac:dyDescent="0.25">
      <c r="A45" s="10"/>
      <c r="BE45"/>
      <c r="BF45"/>
      <c r="BG45"/>
      <c r="BH45"/>
      <c r="BI45"/>
      <c r="BJ45"/>
      <c r="BK45" s="11"/>
      <c r="CV45"/>
    </row>
    <row r="46" spans="1:100" ht="15" customHeight="1" x14ac:dyDescent="0.25">
      <c r="A46" s="10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 s="11"/>
      <c r="CV46"/>
    </row>
    <row r="47" spans="1:100" ht="15" customHeight="1" x14ac:dyDescent="0.25">
      <c r="A47" s="10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 s="11"/>
      <c r="CV47"/>
    </row>
    <row r="48" spans="1:100" ht="15" customHeight="1" x14ac:dyDescent="0.25">
      <c r="A48" s="10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 s="11"/>
      <c r="CV48"/>
    </row>
    <row r="49" spans="1:100" ht="15" customHeight="1" x14ac:dyDescent="0.25">
      <c r="A49" s="10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 s="11"/>
      <c r="CV49"/>
    </row>
    <row r="50" spans="1:100" ht="15" customHeight="1" x14ac:dyDescent="0.25">
      <c r="A50" s="1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 s="11"/>
      <c r="CV50"/>
    </row>
    <row r="51" spans="1:100" ht="15" customHeight="1" x14ac:dyDescent="0.25">
      <c r="A51" s="10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 s="11"/>
      <c r="CV51"/>
    </row>
    <row r="52" spans="1:100" ht="15" customHeight="1" x14ac:dyDescent="0.25">
      <c r="A52" s="10"/>
      <c r="BE52" s="18"/>
      <c r="BF52" s="19"/>
      <c r="BG52" s="20"/>
      <c r="BH52" s="20"/>
      <c r="BI52" s="20"/>
      <c r="BJ52"/>
      <c r="BK52" s="11"/>
      <c r="CV52"/>
    </row>
    <row r="53" spans="1:100" ht="15" customHeight="1" x14ac:dyDescent="0.25">
      <c r="A53" s="10"/>
      <c r="BK53" s="11"/>
      <c r="CV53"/>
    </row>
    <row r="54" spans="1:100" ht="15" customHeight="1" x14ac:dyDescent="0.25">
      <c r="A54" s="10"/>
      <c r="BK54" s="11"/>
      <c r="CV54"/>
    </row>
    <row r="55" spans="1:100" ht="15" customHeight="1" x14ac:dyDescent="0.25">
      <c r="A55" s="10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 s="11"/>
    </row>
    <row r="56" spans="1:100" ht="9.9499999999999993" customHeight="1" x14ac:dyDescent="0.25">
      <c r="A56" s="76"/>
      <c r="B56" s="78"/>
      <c r="C56" s="76"/>
      <c r="D56" s="77"/>
      <c r="E56" s="77"/>
      <c r="F56" s="77"/>
      <c r="G56" s="77"/>
      <c r="H56" s="77"/>
      <c r="I56" s="77"/>
      <c r="J56" s="77"/>
      <c r="K56" s="78"/>
      <c r="L56" s="76"/>
      <c r="M56" s="77"/>
      <c r="N56" s="77"/>
      <c r="O56" s="7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135" t="e" vm="1">
        <v>#VALUE!</v>
      </c>
      <c r="AE56" s="135"/>
      <c r="AF56" s="135"/>
      <c r="AG56" s="135"/>
      <c r="AH56" s="135"/>
      <c r="AI56" s="135"/>
      <c r="AJ56" s="135"/>
      <c r="AK56" s="135"/>
      <c r="AL56" s="135"/>
      <c r="AM56" s="135"/>
      <c r="AN56" s="135"/>
      <c r="AO56" s="135"/>
      <c r="AP56" s="92" t="s">
        <v>39</v>
      </c>
      <c r="AQ56" s="93"/>
      <c r="AR56" s="93"/>
      <c r="AS56" s="93"/>
      <c r="AT56" s="93"/>
      <c r="AU56" s="93"/>
      <c r="AV56" s="93"/>
      <c r="AW56" s="93"/>
      <c r="AX56" s="93"/>
      <c r="AY56" s="93"/>
      <c r="AZ56" s="93"/>
      <c r="BA56" s="93"/>
      <c r="BB56" s="93"/>
      <c r="BC56" s="93"/>
      <c r="BD56" s="93"/>
      <c r="BE56" s="93"/>
      <c r="BF56" s="93"/>
      <c r="BG56" s="93"/>
      <c r="BH56" s="93"/>
      <c r="BI56" s="93"/>
      <c r="BJ56" s="93"/>
      <c r="BK56" s="94"/>
    </row>
    <row r="57" spans="1:100" ht="9.9499999999999993" customHeight="1" x14ac:dyDescent="0.25">
      <c r="A57" s="76"/>
      <c r="B57" s="78"/>
      <c r="C57" s="76"/>
      <c r="D57" s="77"/>
      <c r="E57" s="77"/>
      <c r="F57" s="77"/>
      <c r="G57" s="77"/>
      <c r="H57" s="77"/>
      <c r="I57" s="77"/>
      <c r="J57" s="77"/>
      <c r="K57" s="78"/>
      <c r="L57" s="76"/>
      <c r="M57" s="77"/>
      <c r="N57" s="77"/>
      <c r="O57" s="78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 s="135"/>
      <c r="AE57" s="135"/>
      <c r="AF57" s="135"/>
      <c r="AG57" s="135"/>
      <c r="AH57" s="135"/>
      <c r="AI57" s="135"/>
      <c r="AJ57" s="135"/>
      <c r="AK57" s="135"/>
      <c r="AL57" s="135"/>
      <c r="AM57" s="135"/>
      <c r="AN57" s="135"/>
      <c r="AO57" s="135"/>
      <c r="AP57" s="95"/>
      <c r="AQ57" s="96"/>
      <c r="AR57" s="96"/>
      <c r="AS57" s="96"/>
      <c r="AT57" s="96"/>
      <c r="AU57" s="96"/>
      <c r="AV57" s="96"/>
      <c r="AW57" s="96"/>
      <c r="AX57" s="96"/>
      <c r="AY57" s="96"/>
      <c r="AZ57" s="96"/>
      <c r="BA57" s="96"/>
      <c r="BB57" s="96"/>
      <c r="BC57" s="96"/>
      <c r="BD57" s="96"/>
      <c r="BE57" s="96"/>
      <c r="BF57" s="96"/>
      <c r="BG57" s="96"/>
      <c r="BH57" s="96"/>
      <c r="BI57" s="96"/>
      <c r="BJ57" s="96"/>
      <c r="BK57" s="97"/>
    </row>
    <row r="58" spans="1:100" ht="9.9499999999999993" customHeight="1" x14ac:dyDescent="0.25">
      <c r="A58" s="76"/>
      <c r="B58" s="78"/>
      <c r="C58" s="76"/>
      <c r="D58" s="77"/>
      <c r="E58" s="77"/>
      <c r="F58" s="77"/>
      <c r="G58" s="77"/>
      <c r="H58" s="77"/>
      <c r="I58" s="77"/>
      <c r="J58" s="77"/>
      <c r="K58" s="78"/>
      <c r="L58" s="76"/>
      <c r="M58" s="77"/>
      <c r="N58" s="77"/>
      <c r="O58" s="7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 s="135"/>
      <c r="AE58" s="135"/>
      <c r="AF58" s="135"/>
      <c r="AG58" s="135"/>
      <c r="AH58" s="135"/>
      <c r="AI58" s="135"/>
      <c r="AJ58" s="135"/>
      <c r="AK58" s="135"/>
      <c r="AL58" s="135"/>
      <c r="AM58" s="135"/>
      <c r="AN58" s="135"/>
      <c r="AO58" s="135"/>
      <c r="AP58" s="107" t="s">
        <v>40</v>
      </c>
      <c r="AQ58" s="108"/>
      <c r="AR58" s="108"/>
      <c r="AS58" s="108"/>
      <c r="AT58" s="108"/>
      <c r="AU58" s="108"/>
      <c r="AV58" s="108"/>
      <c r="AW58" s="108"/>
      <c r="AX58" s="108"/>
      <c r="AY58" s="108"/>
      <c r="AZ58" s="108"/>
      <c r="BA58" s="108"/>
      <c r="BB58" s="108"/>
      <c r="BC58" s="108"/>
      <c r="BD58" s="108"/>
      <c r="BE58" s="108"/>
      <c r="BF58" s="108"/>
      <c r="BG58" s="108"/>
      <c r="BH58" s="108"/>
      <c r="BI58" s="108"/>
      <c r="BJ58" s="108"/>
      <c r="BK58" s="109"/>
    </row>
    <row r="59" spans="1:100" ht="9.9499999999999993" customHeight="1" x14ac:dyDescent="0.25">
      <c r="A59" s="76"/>
      <c r="B59" s="78"/>
      <c r="C59" s="76"/>
      <c r="D59" s="77"/>
      <c r="E59" s="77"/>
      <c r="F59" s="77"/>
      <c r="G59" s="77"/>
      <c r="H59" s="77"/>
      <c r="I59" s="77"/>
      <c r="J59" s="77"/>
      <c r="K59" s="78"/>
      <c r="L59" s="76"/>
      <c r="M59" s="77"/>
      <c r="N59" s="77"/>
      <c r="O59" s="78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 s="135"/>
      <c r="AE59" s="135"/>
      <c r="AF59" s="135"/>
      <c r="AG59" s="135"/>
      <c r="AH59" s="135"/>
      <c r="AI59" s="135"/>
      <c r="AJ59" s="135"/>
      <c r="AK59" s="135"/>
      <c r="AL59" s="135"/>
      <c r="AM59" s="135"/>
      <c r="AN59" s="135"/>
      <c r="AO59" s="135"/>
      <c r="AP59" s="110"/>
      <c r="AQ59" s="111"/>
      <c r="AR59" s="111"/>
      <c r="AS59" s="111"/>
      <c r="AT59" s="111"/>
      <c r="AU59" s="111"/>
      <c r="AV59" s="111"/>
      <c r="AW59" s="111"/>
      <c r="AX59" s="111"/>
      <c r="AY59" s="111"/>
      <c r="AZ59" s="111"/>
      <c r="BA59" s="111"/>
      <c r="BB59" s="111"/>
      <c r="BC59" s="111"/>
      <c r="BD59" s="111"/>
      <c r="BE59" s="111"/>
      <c r="BF59" s="111"/>
      <c r="BG59" s="111"/>
      <c r="BH59" s="111"/>
      <c r="BI59" s="111"/>
      <c r="BJ59" s="111"/>
      <c r="BK59" s="112"/>
    </row>
    <row r="60" spans="1:100" ht="9.9499999999999993" customHeight="1" x14ac:dyDescent="0.25">
      <c r="A60" s="76"/>
      <c r="B60" s="78"/>
      <c r="C60" s="76"/>
      <c r="D60" s="77"/>
      <c r="E60" s="77"/>
      <c r="F60" s="77"/>
      <c r="G60" s="77"/>
      <c r="H60" s="77"/>
      <c r="I60" s="77"/>
      <c r="J60" s="77"/>
      <c r="K60" s="78"/>
      <c r="L60" s="76"/>
      <c r="M60" s="77"/>
      <c r="N60" s="77"/>
      <c r="O60" s="78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 s="135"/>
      <c r="AE60" s="135"/>
      <c r="AF60" s="135"/>
      <c r="AG60" s="135"/>
      <c r="AH60" s="135"/>
      <c r="AI60" s="135"/>
      <c r="AJ60" s="135"/>
      <c r="AK60" s="135"/>
      <c r="AL60" s="135"/>
      <c r="AM60" s="135"/>
      <c r="AN60" s="135"/>
      <c r="AO60" s="135"/>
      <c r="AP60" s="82" t="s">
        <v>41</v>
      </c>
      <c r="AQ60" s="83"/>
      <c r="AR60" s="83"/>
      <c r="AS60" s="83"/>
      <c r="AT60" s="83"/>
      <c r="AU60" s="83"/>
      <c r="AV60" s="83"/>
      <c r="AW60" s="134" t="s">
        <v>42</v>
      </c>
      <c r="AX60" s="134"/>
      <c r="AY60" s="134"/>
      <c r="AZ60" s="134"/>
      <c r="BA60" s="134"/>
      <c r="BB60" s="134"/>
      <c r="BC60" s="134"/>
      <c r="BD60" s="134"/>
      <c r="BE60" s="134"/>
      <c r="BF60" s="134"/>
      <c r="BG60" s="134"/>
      <c r="BH60" s="134"/>
      <c r="BI60" s="134"/>
      <c r="BJ60" s="134"/>
      <c r="BK60" s="134"/>
    </row>
    <row r="61" spans="1:100" ht="9.9499999999999993" customHeight="1" x14ac:dyDescent="0.25">
      <c r="A61" s="76"/>
      <c r="B61" s="78"/>
      <c r="C61" s="76"/>
      <c r="D61" s="77"/>
      <c r="E61" s="77"/>
      <c r="F61" s="77"/>
      <c r="G61" s="77"/>
      <c r="H61" s="77"/>
      <c r="I61" s="77"/>
      <c r="J61" s="77"/>
      <c r="K61" s="78"/>
      <c r="L61" s="76"/>
      <c r="M61" s="77"/>
      <c r="N61" s="77"/>
      <c r="O61" s="78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 s="135"/>
      <c r="AE61" s="135"/>
      <c r="AF61" s="135"/>
      <c r="AG61" s="135"/>
      <c r="AH61" s="135"/>
      <c r="AI61" s="135"/>
      <c r="AJ61" s="135"/>
      <c r="AK61" s="135"/>
      <c r="AL61" s="135"/>
      <c r="AM61" s="135"/>
      <c r="AN61" s="135"/>
      <c r="AO61" s="135"/>
      <c r="AP61" s="84"/>
      <c r="AQ61" s="85"/>
      <c r="AR61" s="85"/>
      <c r="AS61" s="85"/>
      <c r="AT61" s="85"/>
      <c r="AU61" s="85"/>
      <c r="AV61" s="85"/>
      <c r="AW61" s="134"/>
      <c r="AX61" s="134"/>
      <c r="AY61" s="134"/>
      <c r="AZ61" s="134"/>
      <c r="BA61" s="134"/>
      <c r="BB61" s="134"/>
      <c r="BC61" s="134"/>
      <c r="BD61" s="134"/>
      <c r="BE61" s="134"/>
      <c r="BF61" s="134"/>
      <c r="BG61" s="134"/>
      <c r="BH61" s="134"/>
      <c r="BI61" s="134"/>
      <c r="BJ61" s="134"/>
      <c r="BK61" s="134"/>
    </row>
    <row r="62" spans="1:100" ht="9.9499999999999993" customHeight="1" x14ac:dyDescent="0.25">
      <c r="A62" s="76"/>
      <c r="B62" s="78"/>
      <c r="C62" s="76"/>
      <c r="D62" s="77"/>
      <c r="E62" s="77"/>
      <c r="F62" s="77"/>
      <c r="G62" s="77"/>
      <c r="H62" s="77"/>
      <c r="I62" s="77"/>
      <c r="J62" s="77"/>
      <c r="K62" s="78"/>
      <c r="L62" s="76"/>
      <c r="M62" s="77"/>
      <c r="N62" s="77"/>
      <c r="O62" s="78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 s="135"/>
      <c r="AE62" s="135"/>
      <c r="AF62" s="135"/>
      <c r="AG62" s="135"/>
      <c r="AH62" s="135"/>
      <c r="AI62" s="135"/>
      <c r="AJ62" s="135"/>
      <c r="AK62" s="135"/>
      <c r="AL62" s="135"/>
      <c r="AM62" s="135"/>
      <c r="AN62" s="135"/>
      <c r="AO62" s="135"/>
      <c r="AP62" s="98" t="s">
        <v>43</v>
      </c>
      <c r="AQ62" s="99"/>
      <c r="AR62" s="99"/>
      <c r="AS62" s="99"/>
      <c r="AT62" s="99"/>
      <c r="AU62" s="99"/>
      <c r="AV62" s="100"/>
      <c r="AW62" s="136" t="s">
        <v>44</v>
      </c>
      <c r="AX62" s="137"/>
      <c r="AY62" s="137"/>
      <c r="AZ62" s="137"/>
      <c r="BA62" s="137"/>
      <c r="BB62" s="137"/>
      <c r="BC62" s="137"/>
      <c r="BD62" s="137"/>
      <c r="BE62" s="137"/>
      <c r="BF62" s="137"/>
      <c r="BG62" s="137"/>
      <c r="BH62" s="137"/>
      <c r="BI62" s="137"/>
      <c r="BJ62" s="137"/>
      <c r="BK62" s="138"/>
    </row>
    <row r="63" spans="1:100" ht="9.9499999999999993" customHeight="1" x14ac:dyDescent="0.25">
      <c r="A63" s="74"/>
      <c r="B63" s="75"/>
      <c r="C63" s="76"/>
      <c r="D63" s="77"/>
      <c r="E63" s="77"/>
      <c r="F63" s="77"/>
      <c r="G63" s="77"/>
      <c r="H63" s="77"/>
      <c r="I63" s="77"/>
      <c r="J63" s="77"/>
      <c r="K63" s="78"/>
      <c r="L63" s="79"/>
      <c r="M63" s="80"/>
      <c r="N63" s="80"/>
      <c r="O63" s="81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 s="135"/>
      <c r="AE63" s="135"/>
      <c r="AF63" s="135"/>
      <c r="AG63" s="135"/>
      <c r="AH63" s="135"/>
      <c r="AI63" s="135"/>
      <c r="AJ63" s="135"/>
      <c r="AK63" s="135"/>
      <c r="AL63" s="135"/>
      <c r="AM63" s="135"/>
      <c r="AN63" s="135"/>
      <c r="AO63" s="135"/>
      <c r="AP63" s="101"/>
      <c r="AQ63" s="102"/>
      <c r="AR63" s="102"/>
      <c r="AS63" s="102"/>
      <c r="AT63" s="102"/>
      <c r="AU63" s="102"/>
      <c r="AV63" s="103"/>
      <c r="AW63" s="139"/>
      <c r="AX63" s="140"/>
      <c r="AY63" s="140"/>
      <c r="AZ63" s="140"/>
      <c r="BA63" s="140"/>
      <c r="BB63" s="140"/>
      <c r="BC63" s="140"/>
      <c r="BD63" s="140"/>
      <c r="BE63" s="140"/>
      <c r="BF63" s="140"/>
      <c r="BG63" s="140"/>
      <c r="BH63" s="140"/>
      <c r="BI63" s="140"/>
      <c r="BJ63" s="140"/>
      <c r="BK63" s="141"/>
    </row>
    <row r="64" spans="1:100" ht="9.9499999999999993" customHeight="1" x14ac:dyDescent="0.25">
      <c r="A64" s="74"/>
      <c r="B64" s="75"/>
      <c r="C64" s="76"/>
      <c r="D64" s="77"/>
      <c r="E64" s="77"/>
      <c r="F64" s="77"/>
      <c r="G64" s="77"/>
      <c r="H64" s="77"/>
      <c r="I64" s="77"/>
      <c r="J64" s="77"/>
      <c r="K64" s="78"/>
      <c r="L64" s="79"/>
      <c r="M64" s="80"/>
      <c r="N64" s="80"/>
      <c r="O64" s="81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 s="135"/>
      <c r="AE64" s="135"/>
      <c r="AF64" s="135"/>
      <c r="AG64" s="135"/>
      <c r="AH64" s="135"/>
      <c r="AI64" s="135"/>
      <c r="AJ64" s="135"/>
      <c r="AK64" s="135"/>
      <c r="AL64" s="135"/>
      <c r="AM64" s="135"/>
      <c r="AN64" s="135"/>
      <c r="AO64" s="135"/>
      <c r="AP64" s="98" t="s">
        <v>45</v>
      </c>
      <c r="AQ64" s="99"/>
      <c r="AR64" s="99"/>
      <c r="AS64" s="99"/>
      <c r="AT64" s="99"/>
      <c r="AU64" s="99"/>
      <c r="AV64" s="99"/>
      <c r="AW64" s="99"/>
      <c r="AX64" s="99"/>
      <c r="AY64" s="99"/>
      <c r="AZ64" s="99"/>
      <c r="BA64" s="99"/>
      <c r="BB64" s="99"/>
      <c r="BC64" s="99"/>
      <c r="BD64" s="99"/>
      <c r="BE64" s="99"/>
      <c r="BF64" s="99"/>
      <c r="BG64" s="99"/>
      <c r="BH64" s="99"/>
      <c r="BI64" s="99"/>
      <c r="BJ64" s="99"/>
      <c r="BK64" s="100"/>
    </row>
    <row r="65" spans="1:65" ht="9.9499999999999993" customHeight="1" x14ac:dyDescent="0.25">
      <c r="A65" s="74" t="s">
        <v>38</v>
      </c>
      <c r="B65" s="75"/>
      <c r="C65" s="76" t="s">
        <v>20</v>
      </c>
      <c r="D65" s="77"/>
      <c r="E65" s="77"/>
      <c r="F65" s="77"/>
      <c r="G65" s="77"/>
      <c r="H65" s="77"/>
      <c r="I65" s="77"/>
      <c r="J65" s="77"/>
      <c r="K65" s="78"/>
      <c r="L65" s="79">
        <v>45996</v>
      </c>
      <c r="M65" s="80"/>
      <c r="N65" s="80"/>
      <c r="O65" s="81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 s="135"/>
      <c r="AE65" s="135"/>
      <c r="AF65" s="135"/>
      <c r="AG65" s="135"/>
      <c r="AH65" s="135"/>
      <c r="AI65" s="135"/>
      <c r="AJ65" s="135"/>
      <c r="AK65" s="135"/>
      <c r="AL65" s="135"/>
      <c r="AM65" s="135"/>
      <c r="AN65" s="135"/>
      <c r="AO65" s="135"/>
      <c r="AP65" s="101"/>
      <c r="AQ65" s="102"/>
      <c r="AR65" s="102"/>
      <c r="AS65" s="102"/>
      <c r="AT65" s="102"/>
      <c r="AU65" s="102"/>
      <c r="AV65" s="102"/>
      <c r="AW65" s="102"/>
      <c r="AX65" s="102"/>
      <c r="AY65" s="102"/>
      <c r="AZ65" s="102"/>
      <c r="BA65" s="102"/>
      <c r="BB65" s="102"/>
      <c r="BC65" s="102"/>
      <c r="BD65" s="102"/>
      <c r="BE65" s="102"/>
      <c r="BF65" s="102"/>
      <c r="BG65" s="102"/>
      <c r="BH65" s="102"/>
      <c r="BI65" s="102"/>
      <c r="BJ65" s="102"/>
      <c r="BK65" s="103"/>
    </row>
    <row r="66" spans="1:65" ht="9.9499999999999993" customHeight="1" x14ac:dyDescent="0.25">
      <c r="A66" s="76" t="s">
        <v>21</v>
      </c>
      <c r="B66" s="78"/>
      <c r="C66" s="76" t="s">
        <v>22</v>
      </c>
      <c r="D66" s="77"/>
      <c r="E66" s="77"/>
      <c r="F66" s="77"/>
      <c r="G66" s="77"/>
      <c r="H66" s="77"/>
      <c r="I66" s="77"/>
      <c r="J66" s="77"/>
      <c r="K66" s="78"/>
      <c r="L66" s="79" t="s">
        <v>23</v>
      </c>
      <c r="M66" s="80"/>
      <c r="N66" s="80"/>
      <c r="O66" s="81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 s="135"/>
      <c r="AE66" s="135"/>
      <c r="AF66" s="135"/>
      <c r="AG66" s="135"/>
      <c r="AH66" s="135"/>
      <c r="AI66" s="135"/>
      <c r="AJ66" s="135"/>
      <c r="AK66" s="135"/>
      <c r="AL66" s="135"/>
      <c r="AM66" s="135"/>
      <c r="AN66" s="135"/>
      <c r="AO66" s="135"/>
      <c r="AP66" s="98" t="s">
        <v>46</v>
      </c>
      <c r="AQ66" s="99"/>
      <c r="AR66" s="99"/>
      <c r="AS66" s="99"/>
      <c r="AT66" s="99"/>
      <c r="AU66" s="99"/>
      <c r="AV66" s="99"/>
      <c r="AW66" s="99"/>
      <c r="AX66" s="99"/>
      <c r="AY66" s="99"/>
      <c r="AZ66" s="99"/>
      <c r="BA66" s="99"/>
      <c r="BB66" s="100"/>
      <c r="BC66" s="86" t="s">
        <v>31</v>
      </c>
      <c r="BD66" s="87"/>
      <c r="BE66" s="87"/>
      <c r="BF66" s="88"/>
      <c r="BG66" s="86" t="s">
        <v>47</v>
      </c>
      <c r="BH66" s="87"/>
      <c r="BI66" s="87"/>
      <c r="BJ66" s="87"/>
      <c r="BK66" s="88"/>
    </row>
    <row r="67" spans="1:65" ht="9.9499999999999993" customHeight="1" x14ac:dyDescent="0.25">
      <c r="A67" s="76" t="s">
        <v>24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  <c r="L67" s="77"/>
      <c r="M67" s="77"/>
      <c r="N67" s="77"/>
      <c r="O67" s="78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135"/>
      <c r="AE67" s="135"/>
      <c r="AF67" s="135"/>
      <c r="AG67" s="135"/>
      <c r="AH67" s="135"/>
      <c r="AI67" s="135"/>
      <c r="AJ67" s="135"/>
      <c r="AK67" s="135"/>
      <c r="AL67" s="135"/>
      <c r="AM67" s="135"/>
      <c r="AN67" s="135"/>
      <c r="AO67" s="135"/>
      <c r="AP67" s="101"/>
      <c r="AQ67" s="102"/>
      <c r="AR67" s="102"/>
      <c r="AS67" s="102"/>
      <c r="AT67" s="102"/>
      <c r="AU67" s="102"/>
      <c r="AV67" s="102"/>
      <c r="AW67" s="102"/>
      <c r="AX67" s="102"/>
      <c r="AY67" s="102"/>
      <c r="AZ67" s="102"/>
      <c r="BA67" s="102"/>
      <c r="BB67" s="103"/>
      <c r="BC67" s="89"/>
      <c r="BD67" s="90"/>
      <c r="BE67" s="90"/>
      <c r="BF67" s="91"/>
      <c r="BG67" s="89"/>
      <c r="BH67" s="90"/>
      <c r="BI67" s="90"/>
      <c r="BJ67" s="90"/>
      <c r="BK67" s="91"/>
    </row>
    <row r="68" spans="1:65" ht="15" customHeight="1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</row>
    <row r="69" spans="1:65" ht="15" customHeight="1" x14ac:dyDescent="0.25">
      <c r="A69" s="10"/>
      <c r="BH69"/>
      <c r="BI69"/>
      <c r="BJ69"/>
      <c r="BK69"/>
      <c r="BL69"/>
      <c r="BM69"/>
    </row>
    <row r="70" spans="1:65" ht="15" customHeight="1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</row>
    <row r="71" spans="1:65" ht="15" customHeight="1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</row>
    <row r="72" spans="1:65" ht="15" customHeight="1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</row>
    <row r="73" spans="1:65" ht="15" customHeight="1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</row>
    <row r="74" spans="1:65" ht="15" customHeight="1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</row>
    <row r="75" spans="1:65" ht="15" customHeight="1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</row>
    <row r="76" spans="1:65" ht="15" customHeight="1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</row>
    <row r="77" spans="1:65" ht="15" customHeight="1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</row>
    <row r="78" spans="1:65" ht="15" customHeight="1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</row>
    <row r="79" spans="1:65" ht="15" customHeight="1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</row>
    <row r="80" spans="1:65" ht="15" customHeight="1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</row>
    <row r="81" spans="1:64" ht="15" customHeight="1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</row>
    <row r="82" spans="1:64" ht="15" customHeight="1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</row>
    <row r="83" spans="1:64" ht="15" customHeight="1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</row>
    <row r="84" spans="1:64" ht="15" customHeight="1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</row>
    <row r="85" spans="1:64" ht="15" customHeight="1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</row>
    <row r="86" spans="1:64" ht="15" customHeight="1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</row>
    <row r="87" spans="1:64" ht="15" customHeight="1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</row>
    <row r="88" spans="1:64" ht="15" customHeight="1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</row>
    <row r="89" spans="1:64" ht="15" customHeight="1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</row>
    <row r="90" spans="1:64" ht="15" customHeight="1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</row>
    <row r="91" spans="1:64" ht="15" customHeight="1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</row>
    <row r="92" spans="1:64" ht="15" customHeight="1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</row>
    <row r="93" spans="1:64" ht="15" customHeight="1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</row>
    <row r="94" spans="1:64" ht="15" customHeight="1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</row>
    <row r="95" spans="1:64" ht="15" customHeight="1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</row>
    <row r="96" spans="1:64" ht="15" customHeight="1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</row>
    <row r="97" spans="1:64" ht="15" customHeight="1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</row>
    <row r="98" spans="1:64" ht="15" customHeight="1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</row>
    <row r="99" spans="1:64" ht="15" customHeight="1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</row>
    <row r="100" spans="1:64" ht="15" customHeight="1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</row>
    <row r="101" spans="1:64" ht="15" customHeight="1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</row>
    <row r="102" spans="1:64" ht="15" customHeight="1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</row>
    <row r="103" spans="1:64" ht="15" customHeight="1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</row>
    <row r="104" spans="1:64" ht="15" customHeight="1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</row>
    <row r="105" spans="1:64" ht="15" customHeight="1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</row>
    <row r="106" spans="1:64" ht="15" customHeight="1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</row>
    <row r="107" spans="1:64" ht="15" customHeight="1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</row>
    <row r="108" spans="1:64" ht="15" customHeight="1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</row>
    <row r="109" spans="1:64" ht="15" customHeight="1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</row>
    <row r="110" spans="1:64" ht="15" customHeight="1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</row>
    <row r="111" spans="1:64" ht="15" customHeight="1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</row>
    <row r="112" spans="1:64" ht="15" customHeight="1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</row>
    <row r="113" spans="1:64" ht="15" customHeight="1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</row>
    <row r="114" spans="1:64" ht="15" customHeight="1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</row>
    <row r="115" spans="1:64" ht="15" customHeight="1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</row>
    <row r="116" spans="1:64" ht="15" customHeight="1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</row>
    <row r="117" spans="1:64" ht="15" customHeight="1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</row>
    <row r="118" spans="1:64" ht="15" customHeight="1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</row>
    <row r="119" spans="1:64" ht="15" customHeight="1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</row>
    <row r="120" spans="1:64" ht="15" customHeight="1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</row>
    <row r="121" spans="1:64" ht="15" customHeight="1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</row>
    <row r="122" spans="1:64" ht="15" customHeight="1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</row>
    <row r="123" spans="1:64" ht="15" customHeight="1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</row>
    <row r="124" spans="1:64" ht="15" customHeight="1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</row>
    <row r="125" spans="1:64" ht="15" customHeight="1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</row>
    <row r="126" spans="1:64" ht="9.9499999999999993" customHeight="1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</row>
    <row r="127" spans="1:64" ht="9.9499999999999993" customHeight="1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</row>
    <row r="128" spans="1:64" ht="9.9499999999999993" customHeight="1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</row>
    <row r="129" spans="1:64" ht="9.9499999999999993" customHeight="1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</row>
    <row r="130" spans="1:64" ht="9.9499999999999993" customHeight="1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</row>
    <row r="131" spans="1:64" ht="9.9499999999999993" customHeight="1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</row>
    <row r="132" spans="1:64" ht="9.9499999999999993" customHeight="1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</row>
    <row r="133" spans="1:64" ht="9.9499999999999993" customHeight="1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</row>
    <row r="134" spans="1:64" ht="9.9499999999999993" customHeight="1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</row>
    <row r="135" spans="1:64" ht="9.9499999999999993" customHeight="1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</row>
    <row r="136" spans="1:64" ht="9.9499999999999993" customHeight="1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</row>
    <row r="137" spans="1:64" ht="9.9499999999999993" customHeight="1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</row>
    <row r="138" spans="1:64" ht="15" customHeight="1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</row>
    <row r="139" spans="1:64" ht="15" customHeight="1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</row>
    <row r="140" spans="1:64" ht="15" customHeight="1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</row>
    <row r="141" spans="1:64" ht="15" customHeight="1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</row>
    <row r="142" spans="1:64" ht="15" customHeight="1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</row>
    <row r="143" spans="1:64" ht="15" customHeight="1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</row>
    <row r="144" spans="1:64" ht="15" customHeight="1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</row>
    <row r="145" spans="1:64" ht="15" customHeight="1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</row>
    <row r="146" spans="1:64" ht="15" customHeight="1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</row>
    <row r="147" spans="1:64" ht="15" customHeight="1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</row>
    <row r="148" spans="1:64" ht="15" customHeight="1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</row>
    <row r="149" spans="1:64" ht="15" customHeight="1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</row>
    <row r="150" spans="1:64" ht="15" customHeight="1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</row>
    <row r="151" spans="1:64" ht="15" customHeight="1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</row>
    <row r="152" spans="1:64" ht="15" customHeight="1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</row>
    <row r="153" spans="1:64" ht="15" customHeight="1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</row>
    <row r="154" spans="1:64" ht="15" customHeight="1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</row>
    <row r="155" spans="1:64" ht="15" customHeight="1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</row>
    <row r="156" spans="1:64" ht="15" customHeight="1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</row>
    <row r="157" spans="1:64" ht="15" customHeight="1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</row>
    <row r="158" spans="1:64" ht="15" customHeight="1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</row>
    <row r="159" spans="1:64" ht="15" customHeight="1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</row>
    <row r="160" spans="1:64" ht="15" customHeight="1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</row>
    <row r="161" spans="1:64" ht="15" customHeight="1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</row>
    <row r="162" spans="1:64" ht="15" customHeight="1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</row>
    <row r="163" spans="1:64" ht="15" customHeight="1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</row>
    <row r="164" spans="1:64" ht="15" customHeight="1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</row>
    <row r="165" spans="1:64" ht="15" customHeight="1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</row>
    <row r="166" spans="1:64" ht="15" customHeight="1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</row>
    <row r="167" spans="1:64" ht="15" customHeight="1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</row>
    <row r="168" spans="1:64" ht="15" customHeight="1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</row>
    <row r="169" spans="1:64" ht="15" customHeight="1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</row>
    <row r="170" spans="1:64" ht="15" customHeight="1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</row>
    <row r="171" spans="1:64" ht="15" customHeight="1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</row>
    <row r="172" spans="1:64" ht="15" customHeight="1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</row>
    <row r="173" spans="1:64" ht="15" customHeight="1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</row>
    <row r="174" spans="1:64" ht="15" customHeight="1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</row>
    <row r="175" spans="1:64" ht="15" customHeight="1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</row>
    <row r="176" spans="1:64" ht="15" customHeight="1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</row>
    <row r="177" spans="1:64" ht="15" customHeight="1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</row>
    <row r="178" spans="1:64" ht="15" customHeight="1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</row>
    <row r="179" spans="1:64" ht="15" customHeight="1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</row>
    <row r="180" spans="1:64" ht="15" customHeight="1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</row>
    <row r="181" spans="1:64" ht="15" customHeight="1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</row>
    <row r="182" spans="1:64" ht="15" customHeight="1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</row>
    <row r="183" spans="1:64" ht="15" customHeight="1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</row>
    <row r="184" spans="1:64" ht="15" customHeight="1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</row>
    <row r="185" spans="1:64" ht="15" customHeight="1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</row>
    <row r="186" spans="1:64" ht="15" customHeight="1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</row>
    <row r="187" spans="1:64" ht="15" customHeight="1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</row>
    <row r="188" spans="1:64" ht="15" customHeight="1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</row>
    <row r="189" spans="1:64" ht="15" customHeight="1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</row>
    <row r="190" spans="1:64" ht="15" customHeight="1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</row>
    <row r="191" spans="1:64" ht="15" customHeight="1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</row>
    <row r="192" spans="1:64" ht="15" customHeight="1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</row>
    <row r="193" spans="1:64" ht="15" customHeight="1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</row>
    <row r="194" spans="1:64" ht="15" customHeight="1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</row>
    <row r="195" spans="1:64" ht="15" customHeight="1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</row>
    <row r="196" spans="1:64" ht="9.9499999999999993" customHeight="1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</row>
    <row r="197" spans="1:64" ht="9.9499999999999993" customHeight="1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</row>
    <row r="198" spans="1:64" ht="9.9499999999999993" customHeight="1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</row>
    <row r="199" spans="1:64" ht="9.9499999999999993" customHeight="1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</row>
    <row r="200" spans="1:64" ht="9.9499999999999993" customHeight="1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</row>
    <row r="201" spans="1:64" ht="9.9499999999999993" customHeight="1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</row>
    <row r="202" spans="1:64" ht="9.9499999999999993" customHeight="1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</row>
    <row r="203" spans="1:64" ht="9.9499999999999993" customHeight="1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</row>
    <row r="204" spans="1:64" ht="9.9499999999999993" customHeight="1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</row>
    <row r="205" spans="1:64" ht="9.9499999999999993" customHeight="1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</row>
    <row r="206" spans="1:64" ht="9.9499999999999993" customHeight="1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</row>
    <row r="207" spans="1:64" ht="9.9499999999999993" customHeight="1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</row>
    <row r="208" spans="1:64" ht="15" customHeight="1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</row>
    <row r="209" spans="1:64" ht="15" customHeight="1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</row>
    <row r="210" spans="1:64" ht="15" customHeight="1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</row>
    <row r="211" spans="1:64" ht="15" customHeight="1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</row>
    <row r="212" spans="1:64" ht="15" customHeight="1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</row>
    <row r="213" spans="1:64" ht="15" customHeight="1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</row>
    <row r="214" spans="1:64" ht="15" customHeight="1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</row>
    <row r="215" spans="1:64" ht="15" customHeight="1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</row>
    <row r="216" spans="1:64" ht="15" customHeight="1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</row>
    <row r="217" spans="1:64" ht="15" customHeight="1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</row>
    <row r="218" spans="1:64" ht="15" customHeight="1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</row>
    <row r="219" spans="1:64" ht="15" customHeight="1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</row>
    <row r="220" spans="1:64" ht="15" customHeight="1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</row>
    <row r="221" spans="1:64" ht="15" customHeight="1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</row>
    <row r="222" spans="1:64" ht="15" customHeight="1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</row>
    <row r="223" spans="1:64" ht="15" customHeight="1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</row>
    <row r="224" spans="1:64" ht="15" customHeight="1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</row>
    <row r="225" spans="1:64" ht="15" customHeight="1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</row>
    <row r="226" spans="1:64" ht="15" customHeight="1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</row>
    <row r="227" spans="1:64" ht="15" customHeight="1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</row>
    <row r="228" spans="1:64" ht="15" customHeight="1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</row>
    <row r="229" spans="1:64" ht="15" customHeight="1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</row>
    <row r="230" spans="1:64" ht="15" customHeight="1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</row>
    <row r="231" spans="1:64" ht="15" customHeight="1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</row>
    <row r="232" spans="1:64" ht="15" customHeight="1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</row>
    <row r="233" spans="1:64" ht="15" customHeight="1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</row>
    <row r="234" spans="1:64" ht="15" customHeight="1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</row>
    <row r="235" spans="1:64" ht="15" customHeight="1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</row>
    <row r="236" spans="1:64" ht="15" customHeight="1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</row>
    <row r="237" spans="1:64" ht="15" customHeight="1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</row>
    <row r="238" spans="1:64" ht="15" customHeight="1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</row>
    <row r="239" spans="1:64" ht="15" customHeight="1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</row>
    <row r="240" spans="1:64" ht="15" customHeight="1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</row>
    <row r="241" spans="1:64" ht="15" customHeight="1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</row>
    <row r="242" spans="1:64" ht="15" customHeight="1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</row>
    <row r="243" spans="1:64" ht="15" customHeight="1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</row>
    <row r="244" spans="1:64" ht="15" customHeight="1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</row>
    <row r="245" spans="1:64" ht="15" customHeight="1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</row>
    <row r="246" spans="1:64" ht="15" customHeight="1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</row>
    <row r="247" spans="1:64" ht="15" customHeight="1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</row>
    <row r="248" spans="1:64" ht="15" customHeight="1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</row>
    <row r="249" spans="1:64" ht="15" customHeight="1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</row>
    <row r="250" spans="1:64" ht="15" customHeight="1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</row>
    <row r="251" spans="1:64" ht="15" customHeight="1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</row>
    <row r="252" spans="1:64" ht="15" customHeight="1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</row>
    <row r="253" spans="1:64" ht="15" customHeight="1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</row>
    <row r="254" spans="1:64" ht="15" customHeight="1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</row>
    <row r="255" spans="1:64" ht="15" customHeight="1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</row>
    <row r="256" spans="1:64" ht="15" customHeight="1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</row>
    <row r="257" spans="1:64" ht="15" customHeight="1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</row>
    <row r="258" spans="1:64" ht="15" customHeight="1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</row>
    <row r="259" spans="1:64" ht="15" customHeight="1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</row>
    <row r="260" spans="1:64" ht="15" customHeight="1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</row>
    <row r="261" spans="1:64" ht="15" customHeight="1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</row>
    <row r="262" spans="1:64" ht="15" customHeight="1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</row>
    <row r="263" spans="1:64" ht="15" customHeight="1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</row>
    <row r="264" spans="1:64" ht="15" customHeight="1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</row>
    <row r="265" spans="1:64" ht="15" customHeight="1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</row>
    <row r="266" spans="1:64" ht="9.9499999999999993" customHeight="1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</row>
    <row r="267" spans="1:64" ht="9.9499999999999993" customHeight="1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</row>
    <row r="268" spans="1:64" ht="9.9499999999999993" customHeight="1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</row>
    <row r="269" spans="1:64" ht="9.9499999999999993" customHeight="1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</row>
    <row r="270" spans="1:64" ht="9.9499999999999993" customHeight="1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</row>
    <row r="271" spans="1:64" ht="9.9499999999999993" customHeight="1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</row>
    <row r="272" spans="1:64" ht="9.9499999999999993" customHeight="1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</row>
    <row r="273" spans="1:64" ht="9.9499999999999993" customHeight="1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</row>
    <row r="274" spans="1:64" ht="9.9499999999999993" customHeight="1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</row>
    <row r="275" spans="1:64" ht="9.9499999999999993" customHeight="1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</row>
    <row r="276" spans="1:64" ht="9.9499999999999993" customHeight="1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</row>
    <row r="277" spans="1:64" ht="9.9499999999999993" customHeight="1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</row>
    <row r="278" spans="1:64" ht="15" customHeight="1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</row>
    <row r="279" spans="1:64" ht="15" customHeight="1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</row>
    <row r="280" spans="1:64" ht="15" customHeight="1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</row>
    <row r="281" spans="1:64" ht="15" customHeight="1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</row>
    <row r="282" spans="1:64" ht="15" customHeight="1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</row>
    <row r="283" spans="1:64" ht="15" customHeight="1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</row>
    <row r="284" spans="1:64" ht="15" customHeight="1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</row>
    <row r="285" spans="1:64" ht="15" customHeight="1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</row>
    <row r="286" spans="1:64" ht="15" customHeight="1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</row>
    <row r="287" spans="1:64" ht="15" customHeight="1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</row>
    <row r="288" spans="1:64" ht="15" customHeight="1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</row>
    <row r="289" spans="1:64" ht="15" customHeight="1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</row>
    <row r="290" spans="1:64" ht="15" customHeight="1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</row>
    <row r="291" spans="1:64" ht="15" customHeight="1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</row>
    <row r="292" spans="1:64" ht="15" customHeight="1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</row>
    <row r="293" spans="1:64" ht="15" customHeight="1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</row>
    <row r="294" spans="1:64" ht="15" customHeight="1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</row>
    <row r="295" spans="1:64" ht="15" customHeight="1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</row>
    <row r="296" spans="1:64" ht="15" customHeight="1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</row>
    <row r="297" spans="1:64" ht="15" customHeight="1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</row>
    <row r="298" spans="1:64" ht="15" customHeight="1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</row>
    <row r="299" spans="1:64" ht="15" customHeight="1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</row>
    <row r="300" spans="1:64" ht="15" customHeight="1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</row>
    <row r="301" spans="1:64" ht="15" customHeight="1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</row>
    <row r="302" spans="1:64" ht="15" customHeight="1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</row>
    <row r="303" spans="1:64" ht="15" customHeight="1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</row>
    <row r="304" spans="1:64" ht="15" customHeight="1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</row>
    <row r="305" spans="1:64" ht="15" customHeight="1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</row>
    <row r="306" spans="1:64" ht="15" customHeight="1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</row>
    <row r="307" spans="1:64" ht="15" customHeight="1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</row>
    <row r="308" spans="1:64" ht="15" customHeight="1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</row>
    <row r="309" spans="1:64" ht="15" customHeight="1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</row>
    <row r="310" spans="1:64" ht="15" customHeight="1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</row>
    <row r="311" spans="1:64" ht="15" customHeight="1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</row>
    <row r="312" spans="1:64" ht="15" customHeight="1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</row>
    <row r="313" spans="1:64" ht="15" customHeight="1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</row>
    <row r="314" spans="1:64" ht="15" customHeight="1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</row>
    <row r="315" spans="1:64" ht="15" customHeight="1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</row>
    <row r="316" spans="1:64" ht="15" customHeight="1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</row>
    <row r="317" spans="1:64" ht="15" customHeight="1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</row>
    <row r="318" spans="1:64" ht="15" customHeight="1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</row>
    <row r="319" spans="1:64" ht="15" customHeight="1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</row>
    <row r="320" spans="1:64" ht="15" customHeight="1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</row>
    <row r="321" spans="1:64" ht="15" customHeight="1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</row>
    <row r="322" spans="1:64" ht="15" customHeight="1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</row>
    <row r="323" spans="1:64" ht="15" customHeight="1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</row>
    <row r="324" spans="1:64" ht="15" customHeight="1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</row>
    <row r="325" spans="1:64" ht="15" customHeight="1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</row>
    <row r="326" spans="1:64" ht="15" customHeight="1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</row>
    <row r="327" spans="1:64" ht="15" customHeight="1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</row>
    <row r="328" spans="1:64" ht="15" customHeight="1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</row>
    <row r="329" spans="1:64" ht="15" customHeight="1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</row>
    <row r="330" spans="1:64" ht="15" customHeight="1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</row>
    <row r="331" spans="1:64" ht="15" customHeight="1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</row>
    <row r="332" spans="1:64" ht="15" customHeight="1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</row>
    <row r="333" spans="1:64" ht="15" customHeight="1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</row>
    <row r="334" spans="1:64" ht="15" customHeight="1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</row>
    <row r="335" spans="1:64" ht="15" customHeight="1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</row>
    <row r="336" spans="1:64" ht="9.9499999999999993" customHeight="1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</row>
    <row r="337" spans="1:64" ht="9.9499999999999993" customHeight="1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</row>
    <row r="338" spans="1:64" ht="9.9499999999999993" customHeight="1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</row>
    <row r="339" spans="1:64" ht="9.9499999999999993" customHeight="1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</row>
    <row r="340" spans="1:64" ht="9.9499999999999993" customHeight="1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</row>
    <row r="341" spans="1:64" ht="9.9499999999999993" customHeight="1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</row>
    <row r="342" spans="1:64" ht="9.9499999999999993" customHeight="1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</row>
    <row r="343" spans="1:64" ht="9.9499999999999993" customHeight="1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</row>
    <row r="344" spans="1:64" ht="9.9499999999999993" customHeight="1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</row>
    <row r="345" spans="1:64" ht="9.9499999999999993" customHeight="1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</row>
    <row r="346" spans="1:64" ht="9.9499999999999993" customHeight="1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</row>
    <row r="347" spans="1:64" ht="9.9499999999999993" customHeight="1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</row>
    <row r="348" spans="1:64" ht="15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</row>
    <row r="349" spans="1:64" ht="15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</row>
    <row r="350" spans="1:64" ht="15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</row>
    <row r="351" spans="1:64" ht="15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</row>
    <row r="352" spans="1:64" ht="15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</row>
    <row r="353" spans="1:64" ht="15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</row>
    <row r="354" spans="1:64" ht="15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</row>
    <row r="355" spans="1:64" ht="15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</row>
    <row r="356" spans="1:64" ht="15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</row>
    <row r="357" spans="1:64" ht="15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</row>
    <row r="358" spans="1:64" ht="15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</row>
    <row r="359" spans="1:64" ht="15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</row>
    <row r="360" spans="1:64" ht="15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</row>
    <row r="361" spans="1:64" ht="15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</row>
    <row r="362" spans="1:64" ht="15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</row>
    <row r="363" spans="1:64" ht="15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</row>
    <row r="364" spans="1:64" ht="15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</row>
    <row r="365" spans="1:64" ht="15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</row>
    <row r="366" spans="1:64" ht="15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</row>
    <row r="367" spans="1:64" ht="15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</row>
    <row r="368" spans="1:64" ht="15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</row>
    <row r="369" spans="1:64" ht="15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</row>
    <row r="370" spans="1:64" ht="15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</row>
    <row r="371" spans="1:64" ht="15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</row>
    <row r="372" spans="1:64" ht="15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</row>
    <row r="373" spans="1:64" ht="15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</row>
    <row r="374" spans="1:64" ht="15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</row>
    <row r="375" spans="1:64" ht="15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</row>
    <row r="376" spans="1:64" ht="15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</row>
    <row r="377" spans="1:64" ht="15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</row>
    <row r="378" spans="1:64" ht="15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</row>
    <row r="379" spans="1:64" ht="15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</row>
    <row r="380" spans="1:64" ht="15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</row>
    <row r="381" spans="1:64" ht="15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</row>
    <row r="382" spans="1:64" ht="15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</row>
    <row r="383" spans="1:64" ht="15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</row>
    <row r="384" spans="1:64" ht="15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</row>
    <row r="385" spans="1:64" ht="15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</row>
    <row r="386" spans="1:64" ht="15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</row>
    <row r="387" spans="1:64" ht="15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</row>
    <row r="388" spans="1:64" ht="15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</row>
    <row r="389" spans="1:64" ht="15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</row>
    <row r="390" spans="1:64" ht="15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</row>
    <row r="391" spans="1:64" ht="15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</row>
    <row r="392" spans="1:64" ht="15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</row>
    <row r="393" spans="1:64" ht="15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</row>
    <row r="394" spans="1:64" ht="15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</row>
    <row r="395" spans="1:64" ht="15" x14ac:dyDescent="0.2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</row>
    <row r="396" spans="1:64" ht="15" x14ac:dyDescent="0.2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</row>
    <row r="397" spans="1:64" ht="15" x14ac:dyDescent="0.2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</row>
    <row r="398" spans="1:64" ht="15" x14ac:dyDescent="0.2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</row>
    <row r="399" spans="1:64" ht="15" x14ac:dyDescent="0.2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</row>
    <row r="400" spans="1:64" ht="15" x14ac:dyDescent="0.2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</row>
    <row r="401" spans="1:64" ht="15" x14ac:dyDescent="0.2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</row>
    <row r="402" spans="1:64" ht="15" x14ac:dyDescent="0.2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</row>
    <row r="403" spans="1:64" ht="15" x14ac:dyDescent="0.2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</row>
    <row r="404" spans="1:64" ht="15" x14ac:dyDescent="0.2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</row>
    <row r="405" spans="1:64" ht="15" x14ac:dyDescent="0.2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</row>
    <row r="406" spans="1:64" ht="15" x14ac:dyDescent="0.2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</row>
    <row r="407" spans="1:64" ht="15" x14ac:dyDescent="0.2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</row>
    <row r="408" spans="1:64" ht="15" x14ac:dyDescent="0.2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</row>
    <row r="409" spans="1:64" ht="15" x14ac:dyDescent="0.2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</row>
    <row r="410" spans="1:64" ht="15" x14ac:dyDescent="0.2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</row>
    <row r="411" spans="1:64" ht="15" x14ac:dyDescent="0.2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</row>
    <row r="412" spans="1:64" ht="15" x14ac:dyDescent="0.2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</row>
    <row r="413" spans="1:64" ht="15" x14ac:dyDescent="0.2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</row>
    <row r="414" spans="1:64" ht="15" x14ac:dyDescent="0.2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</row>
    <row r="415" spans="1:64" ht="15" x14ac:dyDescent="0.2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</row>
    <row r="416" spans="1:64" ht="15" x14ac:dyDescent="0.2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</row>
    <row r="417" spans="1:64" ht="15" x14ac:dyDescent="0.2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</row>
    <row r="418" spans="1:64" ht="15" x14ac:dyDescent="0.2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</row>
    <row r="419" spans="1:64" ht="15" x14ac:dyDescent="0.2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</row>
    <row r="420" spans="1:64" ht="15" x14ac:dyDescent="0.2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</row>
    <row r="421" spans="1:64" ht="15" x14ac:dyDescent="0.25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</row>
    <row r="422" spans="1:64" ht="15" x14ac:dyDescent="0.25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</row>
    <row r="423" spans="1:64" ht="15" x14ac:dyDescent="0.25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</row>
    <row r="424" spans="1:64" ht="15" x14ac:dyDescent="0.25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</row>
    <row r="425" spans="1:64" ht="15" x14ac:dyDescent="0.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</row>
    <row r="426" spans="1:64" ht="15" x14ac:dyDescent="0.25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</row>
    <row r="427" spans="1:64" ht="15" x14ac:dyDescent="0.25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</row>
    <row r="428" spans="1:64" ht="15" x14ac:dyDescent="0.25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</row>
    <row r="429" spans="1:64" ht="15" x14ac:dyDescent="0.25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</row>
    <row r="430" spans="1:64" ht="15" x14ac:dyDescent="0.25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</row>
    <row r="431" spans="1:64" ht="15" x14ac:dyDescent="0.25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</row>
    <row r="432" spans="1:64" ht="15" x14ac:dyDescent="0.2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</row>
    <row r="433" spans="1:64" ht="15" x14ac:dyDescent="0.25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</row>
    <row r="434" spans="1:64" ht="15" x14ac:dyDescent="0.25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</row>
    <row r="435" spans="1:64" ht="15" x14ac:dyDescent="0.2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</row>
    <row r="436" spans="1:64" ht="15" x14ac:dyDescent="0.25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</row>
    <row r="437" spans="1:64" ht="15" x14ac:dyDescent="0.2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</row>
    <row r="438" spans="1:64" ht="15" x14ac:dyDescent="0.2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</row>
    <row r="439" spans="1:64" ht="15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</row>
    <row r="440" spans="1:64" ht="15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</row>
    <row r="441" spans="1:64" ht="15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</row>
    <row r="442" spans="1:64" ht="15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</row>
    <row r="443" spans="1:64" ht="15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</row>
    <row r="444" spans="1:64" ht="15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</row>
    <row r="445" spans="1:64" ht="15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</row>
    <row r="446" spans="1:64" ht="15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</row>
    <row r="447" spans="1:64" ht="15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</row>
    <row r="448" spans="1:64" ht="15" x14ac:dyDescent="0.2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</row>
    <row r="449" spans="1:64" ht="15" x14ac:dyDescent="0.2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</row>
    <row r="450" spans="1:64" ht="15" x14ac:dyDescent="0.2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</row>
    <row r="451" spans="1:64" ht="15" x14ac:dyDescent="0.2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</row>
    <row r="452" spans="1:64" ht="15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</row>
    <row r="453" spans="1:64" ht="15" x14ac:dyDescent="0.2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</row>
    <row r="454" spans="1:64" ht="15" x14ac:dyDescent="0.2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</row>
    <row r="455" spans="1:64" ht="15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</row>
    <row r="456" spans="1:64" ht="15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</row>
    <row r="457" spans="1:64" ht="15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</row>
    <row r="458" spans="1:64" ht="15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</row>
    <row r="459" spans="1:64" ht="15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</row>
    <row r="460" spans="1:64" ht="15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</row>
    <row r="461" spans="1:64" ht="15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</row>
    <row r="462" spans="1:64" ht="15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</row>
    <row r="463" spans="1:64" ht="15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</row>
    <row r="464" spans="1:64" ht="15" x14ac:dyDescent="0.2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</row>
    <row r="465" spans="1:64" ht="15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</row>
    <row r="466" spans="1:64" ht="15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</row>
    <row r="467" spans="1:64" ht="15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</row>
    <row r="468" spans="1:64" ht="15" x14ac:dyDescent="0.2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</row>
    <row r="469" spans="1:64" ht="15" x14ac:dyDescent="0.2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</row>
    <row r="470" spans="1:64" ht="15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</row>
    <row r="471" spans="1:64" ht="15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</row>
    <row r="472" spans="1:64" ht="15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</row>
    <row r="473" spans="1:64" ht="15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</row>
    <row r="474" spans="1:64" ht="15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</row>
    <row r="475" spans="1:64" ht="15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</row>
    <row r="476" spans="1:64" ht="15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</row>
  </sheetData>
  <mergeCells count="223">
    <mergeCell ref="AW60:BK61"/>
    <mergeCell ref="H16:BD16"/>
    <mergeCell ref="AL15:AN15"/>
    <mergeCell ref="AO15:AP15"/>
    <mergeCell ref="AQ15:AR15"/>
    <mergeCell ref="AS15:AT15"/>
    <mergeCell ref="AU15:AW15"/>
    <mergeCell ref="AX15:AZ15"/>
    <mergeCell ref="BA15:BB15"/>
    <mergeCell ref="BC15:BD15"/>
    <mergeCell ref="K15:P15"/>
    <mergeCell ref="Q15:S15"/>
    <mergeCell ref="T15:U15"/>
    <mergeCell ref="V15:X15"/>
    <mergeCell ref="Y15:AA15"/>
    <mergeCell ref="AB15:AC15"/>
    <mergeCell ref="AD15:AF15"/>
    <mergeCell ref="AG15:AI15"/>
    <mergeCell ref="AJ15:AK15"/>
    <mergeCell ref="AD56:AO67"/>
    <mergeCell ref="AP64:BK65"/>
    <mergeCell ref="AP62:AV63"/>
    <mergeCell ref="AW62:BK63"/>
    <mergeCell ref="BC66:BF67"/>
    <mergeCell ref="AU13:AW13"/>
    <mergeCell ref="AX13:AZ13"/>
    <mergeCell ref="BA13:BB13"/>
    <mergeCell ref="BC13:BD13"/>
    <mergeCell ref="K14:P14"/>
    <mergeCell ref="Q14:S14"/>
    <mergeCell ref="T14:U14"/>
    <mergeCell ref="V14:X14"/>
    <mergeCell ref="Y14:AA14"/>
    <mergeCell ref="AB14:AC14"/>
    <mergeCell ref="AD14:AF14"/>
    <mergeCell ref="AG14:AI14"/>
    <mergeCell ref="AJ14:AK14"/>
    <mergeCell ref="AL14:AN14"/>
    <mergeCell ref="AO14:AP14"/>
    <mergeCell ref="AQ14:AR14"/>
    <mergeCell ref="AS14:AT14"/>
    <mergeCell ref="AU14:AW14"/>
    <mergeCell ref="AX14:AZ14"/>
    <mergeCell ref="BA14:BB14"/>
    <mergeCell ref="BC14:BD14"/>
    <mergeCell ref="Y13:AA13"/>
    <mergeCell ref="AB13:AC13"/>
    <mergeCell ref="AD13:AF13"/>
    <mergeCell ref="AG13:AI13"/>
    <mergeCell ref="AJ13:AK13"/>
    <mergeCell ref="AL13:AN13"/>
    <mergeCell ref="AO13:AP13"/>
    <mergeCell ref="AQ13:AR13"/>
    <mergeCell ref="AS13:AT13"/>
    <mergeCell ref="H8:BD8"/>
    <mergeCell ref="AS9:AT9"/>
    <mergeCell ref="AU9:AW9"/>
    <mergeCell ref="AX9:AZ9"/>
    <mergeCell ref="BA9:BB9"/>
    <mergeCell ref="BC9:BD9"/>
    <mergeCell ref="AB9:AC9"/>
    <mergeCell ref="AD9:AF9"/>
    <mergeCell ref="AG9:AI9"/>
    <mergeCell ref="AJ9:AK9"/>
    <mergeCell ref="AL9:AN9"/>
    <mergeCell ref="A1:BK1"/>
    <mergeCell ref="H4:BD4"/>
    <mergeCell ref="H5:J7"/>
    <mergeCell ref="K5:P7"/>
    <mergeCell ref="Q5:S7"/>
    <mergeCell ref="T5:U7"/>
    <mergeCell ref="V5:X7"/>
    <mergeCell ref="Y5:AA7"/>
    <mergeCell ref="AB5:AC7"/>
    <mergeCell ref="AD5:AF7"/>
    <mergeCell ref="AU5:AW7"/>
    <mergeCell ref="AX5:AZ7"/>
    <mergeCell ref="BA5:BB7"/>
    <mergeCell ref="BC5:BD7"/>
    <mergeCell ref="AG5:AI7"/>
    <mergeCell ref="AJ5:AK7"/>
    <mergeCell ref="AS5:AT7"/>
    <mergeCell ref="AL5:AN7"/>
    <mergeCell ref="AO5:AP7"/>
    <mergeCell ref="AQ5:AR7"/>
    <mergeCell ref="BC10:BD10"/>
    <mergeCell ref="AO10:AP10"/>
    <mergeCell ref="AQ10:AR10"/>
    <mergeCell ref="AS10:AT10"/>
    <mergeCell ref="AP58:BK59"/>
    <mergeCell ref="AU10:AW10"/>
    <mergeCell ref="AX10:AZ10"/>
    <mergeCell ref="AB10:AC10"/>
    <mergeCell ref="AD10:AF10"/>
    <mergeCell ref="AG10:AI10"/>
    <mergeCell ref="AB11:AC11"/>
    <mergeCell ref="AD11:AF11"/>
    <mergeCell ref="AG11:AI11"/>
    <mergeCell ref="AJ11:AK11"/>
    <mergeCell ref="AB12:AC12"/>
    <mergeCell ref="AD12:AF12"/>
    <mergeCell ref="AG12:AI12"/>
    <mergeCell ref="AJ12:AK12"/>
    <mergeCell ref="AL12:AN12"/>
    <mergeCell ref="AO12:AP12"/>
    <mergeCell ref="AQ12:AR12"/>
    <mergeCell ref="AS12:AT12"/>
    <mergeCell ref="AU12:AW12"/>
    <mergeCell ref="AX12:AZ12"/>
    <mergeCell ref="AP66:BB67"/>
    <mergeCell ref="K9:P9"/>
    <mergeCell ref="Q9:S9"/>
    <mergeCell ref="T9:U9"/>
    <mergeCell ref="V9:X9"/>
    <mergeCell ref="Y9:AA9"/>
    <mergeCell ref="AO9:AP9"/>
    <mergeCell ref="AQ9:AR9"/>
    <mergeCell ref="AU20:AZ20"/>
    <mergeCell ref="BA20:BB20"/>
    <mergeCell ref="BA10:BB10"/>
    <mergeCell ref="K11:P11"/>
    <mergeCell ref="Q11:S11"/>
    <mergeCell ref="T11:U11"/>
    <mergeCell ref="V11:X11"/>
    <mergeCell ref="Y11:AA11"/>
    <mergeCell ref="K12:P12"/>
    <mergeCell ref="Q12:S12"/>
    <mergeCell ref="T12:U12"/>
    <mergeCell ref="V12:X12"/>
    <mergeCell ref="Y12:AA12"/>
    <mergeCell ref="BA12:BB12"/>
    <mergeCell ref="K13:P13"/>
    <mergeCell ref="Q13:S13"/>
    <mergeCell ref="AU11:AW11"/>
    <mergeCell ref="AX11:AZ11"/>
    <mergeCell ref="A61:B61"/>
    <mergeCell ref="C61:K61"/>
    <mergeCell ref="L61:O61"/>
    <mergeCell ref="AP56:BK57"/>
    <mergeCell ref="A58:B58"/>
    <mergeCell ref="C58:K58"/>
    <mergeCell ref="L58:O58"/>
    <mergeCell ref="A59:B59"/>
    <mergeCell ref="C59:K59"/>
    <mergeCell ref="L59:O59"/>
    <mergeCell ref="A56:B56"/>
    <mergeCell ref="C56:K56"/>
    <mergeCell ref="L56:O56"/>
    <mergeCell ref="A57:B57"/>
    <mergeCell ref="C57:K57"/>
    <mergeCell ref="L57:O57"/>
    <mergeCell ref="BA11:BB11"/>
    <mergeCell ref="BC11:BD11"/>
    <mergeCell ref="BC20:BD20"/>
    <mergeCell ref="BC12:BD12"/>
    <mergeCell ref="T13:U13"/>
    <mergeCell ref="V13:X13"/>
    <mergeCell ref="AG17:AI17"/>
    <mergeCell ref="AJ17:AK17"/>
    <mergeCell ref="AL17:AN17"/>
    <mergeCell ref="AJ10:AK10"/>
    <mergeCell ref="AL10:AN10"/>
    <mergeCell ref="AL11:AN11"/>
    <mergeCell ref="AO11:AP11"/>
    <mergeCell ref="AQ11:AR11"/>
    <mergeCell ref="AS11:AT11"/>
    <mergeCell ref="AP60:AV61"/>
    <mergeCell ref="AS17:AT17"/>
    <mergeCell ref="AU17:AW17"/>
    <mergeCell ref="BG66:BK67"/>
    <mergeCell ref="K10:P10"/>
    <mergeCell ref="Q10:S10"/>
    <mergeCell ref="T10:U10"/>
    <mergeCell ref="V10:X10"/>
    <mergeCell ref="Y10:AA10"/>
    <mergeCell ref="A67:O67"/>
    <mergeCell ref="A64:B64"/>
    <mergeCell ref="C64:K64"/>
    <mergeCell ref="L64:O64"/>
    <mergeCell ref="A65:B65"/>
    <mergeCell ref="C65:K65"/>
    <mergeCell ref="L65:O65"/>
    <mergeCell ref="A66:B66"/>
    <mergeCell ref="C66:K66"/>
    <mergeCell ref="L66:O66"/>
    <mergeCell ref="A62:B62"/>
    <mergeCell ref="C62:K62"/>
    <mergeCell ref="L62:O62"/>
    <mergeCell ref="AB17:AC17"/>
    <mergeCell ref="AD17:AF17"/>
    <mergeCell ref="A63:B63"/>
    <mergeCell ref="C63:K63"/>
    <mergeCell ref="L63:O63"/>
    <mergeCell ref="A60:B60"/>
    <mergeCell ref="C60:K60"/>
    <mergeCell ref="L60:O60"/>
    <mergeCell ref="K17:P17"/>
    <mergeCell ref="Q17:S17"/>
    <mergeCell ref="T17:U17"/>
    <mergeCell ref="AX17:AZ17"/>
    <mergeCell ref="BA17:BB17"/>
    <mergeCell ref="BC17:BD17"/>
    <mergeCell ref="K18:P18"/>
    <mergeCell ref="Q18:S18"/>
    <mergeCell ref="T18:U18"/>
    <mergeCell ref="V18:X18"/>
    <mergeCell ref="Y18:AA18"/>
    <mergeCell ref="AB18:AC18"/>
    <mergeCell ref="AD18:AF18"/>
    <mergeCell ref="AG18:AI18"/>
    <mergeCell ref="AJ18:AK18"/>
    <mergeCell ref="AL18:AN18"/>
    <mergeCell ref="AO18:AP18"/>
    <mergeCell ref="AQ18:AR18"/>
    <mergeCell ref="AS18:AT18"/>
    <mergeCell ref="AU18:AW18"/>
    <mergeCell ref="AX18:AZ18"/>
    <mergeCell ref="BA18:BB18"/>
    <mergeCell ref="BC18:BD18"/>
    <mergeCell ref="V17:X17"/>
    <mergeCell ref="Y17:AA17"/>
    <mergeCell ref="AO17:AP17"/>
    <mergeCell ref="AQ17:AR17"/>
  </mergeCells>
  <printOptions horizontalCentered="1" verticalCentered="1"/>
  <pageMargins left="0.59055118110236227" right="0.19685039370078741" top="0.19685039370078741" bottom="0.19685039370078741" header="0" footer="0"/>
  <pageSetup paperSize="8"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NS</vt:lpstr>
      <vt:lpstr>NS - A3</vt:lpstr>
      <vt:lpstr>NS!Area_de_impressao</vt:lpstr>
      <vt:lpstr>'NS - A3'!Area_de_impressao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RAQUEL RAMOS DE CASTRO</dc:creator>
  <cp:lastModifiedBy>João Bahia</cp:lastModifiedBy>
  <cp:lastPrinted>2025-08-13T20:54:46Z</cp:lastPrinted>
  <dcterms:created xsi:type="dcterms:W3CDTF">2010-06-01T19:26:48Z</dcterms:created>
  <dcterms:modified xsi:type="dcterms:W3CDTF">2025-11-27T20:54:17Z</dcterms:modified>
</cp:coreProperties>
</file>